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57321\Downloads\"/>
    </mc:Choice>
  </mc:AlternateContent>
  <xr:revisionPtr revIDLastSave="0" documentId="13_ncr:1_{C7EC5542-119B-40C9-96B3-D2B866D88C0C}" xr6:coauthVersionLast="47" xr6:coauthVersionMax="47" xr10:uidLastSave="{00000000-0000-0000-0000-000000000000}"/>
  <bookViews>
    <workbookView xWindow="-120" yWindow="-120" windowWidth="20730" windowHeight="11040" tabRatio="801" firstSheet="6" activeTab="9" xr2:uid="{00000000-000D-0000-FFFF-FFFF00000000}"/>
  </bookViews>
  <sheets>
    <sheet name="INSTRUMENTO EAPB" sheetId="1" state="hidden" r:id="rId1"/>
    <sheet name="ESCALA CALIFICACION EAPB" sheetId="2" state="hidden" r:id="rId2"/>
    <sheet name="CONSOLIDACION EAPB" sheetId="3" state="hidden" r:id="rId3"/>
    <sheet name="ESCALA CALIFICACION EAPB APSG" sheetId="5" state="hidden" r:id="rId4"/>
    <sheet name="INSTR DILIG INSTRU EAPB" sheetId="8" state="hidden" r:id="rId5"/>
    <sheet name="CONSOLIDADO" sheetId="9" state="hidden" r:id="rId6"/>
    <sheet name="INSTRUCTIVO GENERAL RPMS" sheetId="20" r:id="rId7"/>
    <sheet name="INSTRUMENTO CUALITATIVO (2)" sheetId="17" state="hidden" r:id="rId8"/>
    <sheet name="Hoja2" sheetId="16" state="hidden" r:id="rId9"/>
    <sheet name="GENERAL RPMS" sheetId="15" r:id="rId10"/>
    <sheet name="INSTRUCTIVO ENTORNO RURAL " sheetId="21" r:id="rId11"/>
    <sheet name="ENTORNO RURAL RPMS" sheetId="22" r:id="rId12"/>
    <sheet name="CONSOLIDADO " sheetId="23" r:id="rId13"/>
    <sheet name="IMPLEMENTACION RIAS - EAPB  (2)" sheetId="19" state="hidden" r:id="rId14"/>
    <sheet name="Hoja4" sheetId="18" state="hidden" r:id="rId15"/>
    <sheet name="PONDERACION COMPONENTES" sheetId="10" state="hidden" r:id="rId16"/>
    <sheet name="EJERCICIO DE PONDERACION" sheetId="13" state="hidden" r:id="rId17"/>
    <sheet name="Hoja1" sheetId="12" state="hidden" r:id="rId18"/>
    <sheet name="APSG" sheetId="11" state="hidden" r:id="rId19"/>
    <sheet name="INSTRUCTIVO EAPB" sheetId="4" state="hidden" r:id="rId20"/>
  </sheets>
  <definedNames>
    <definedName name="_xlnm._FilterDatabase" localSheetId="8" hidden="1">Hoja2!$A$1:$B$59</definedName>
    <definedName name="_xlnm._FilterDatabase" localSheetId="7" hidden="1">'INSTRUMENTO CUALITATIVO (2)'!$A$11:$IU$99</definedName>
    <definedName name="_xlnm.Print_Area" localSheetId="18">APSG!$A$7:$C$93</definedName>
    <definedName name="_xlnm.Print_Area" localSheetId="16">'EJERCICIO DE PONDERACION'!$A$7:$C$93</definedName>
    <definedName name="_xlnm.Print_Area" localSheetId="7">'INSTRUMENTO CUALITATIVO (2)'!$A$11:$C$99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3" l="1"/>
  <c r="A2" i="23"/>
  <c r="G18" i="22" l="1"/>
  <c r="F18" i="22"/>
  <c r="C2" i="23"/>
  <c r="G52" i="22"/>
  <c r="C4" i="23" s="1"/>
  <c r="G17" i="22"/>
  <c r="F17" i="22"/>
  <c r="F49" i="15"/>
  <c r="C3" i="23" s="1"/>
  <c r="F7" i="15"/>
  <c r="E7" i="15"/>
  <c r="F52" i="22"/>
  <c r="B4" i="23" s="1"/>
  <c r="E49" i="15"/>
  <c r="B3" i="23" s="1"/>
  <c r="H6" i="22"/>
  <c r="B6" i="22"/>
  <c r="B2" i="22"/>
  <c r="G15" i="22" l="1"/>
  <c r="G14" i="22"/>
  <c r="G13" i="22"/>
  <c r="G12" i="22"/>
  <c r="G11" i="22"/>
  <c r="G10" i="22"/>
  <c r="G9" i="22"/>
  <c r="G8" i="22"/>
  <c r="D53" i="17"/>
  <c r="F53" i="17" s="1"/>
  <c r="D48" i="17"/>
  <c r="F48" i="17" s="1"/>
  <c r="D47" i="17"/>
  <c r="F47" i="17" s="1"/>
  <c r="D42" i="17"/>
  <c r="F42" i="17" s="1"/>
  <c r="D39" i="17"/>
  <c r="F39" i="17" s="1"/>
  <c r="D35" i="17"/>
  <c r="F35" i="17" s="1"/>
  <c r="D29" i="17"/>
  <c r="F29" i="17" s="1"/>
  <c r="D68" i="17"/>
  <c r="F68" i="17" s="1"/>
  <c r="D62" i="17"/>
  <c r="F62" i="17" s="1"/>
  <c r="H99" i="17"/>
  <c r="F99" i="17"/>
  <c r="H98" i="17"/>
  <c r="F98" i="17"/>
  <c r="H97" i="17"/>
  <c r="F97" i="17"/>
  <c r="H96" i="17"/>
  <c r="F96" i="17"/>
  <c r="H95" i="17"/>
  <c r="F95" i="17"/>
  <c r="H94" i="17"/>
  <c r="F94" i="17"/>
  <c r="H93" i="17"/>
  <c r="F93" i="17"/>
  <c r="H92" i="17"/>
  <c r="H91" i="17"/>
  <c r="F91" i="17"/>
  <c r="H90" i="17"/>
  <c r="H89" i="17"/>
  <c r="F89" i="17"/>
  <c r="H88" i="17"/>
  <c r="F88" i="17"/>
  <c r="H87" i="17"/>
  <c r="F87" i="17"/>
  <c r="H86" i="17"/>
  <c r="F86" i="17"/>
  <c r="H85" i="17"/>
  <c r="H84" i="17"/>
  <c r="F84" i="17"/>
  <c r="H83" i="17"/>
  <c r="H82" i="17"/>
  <c r="H81" i="17"/>
  <c r="F81" i="17"/>
  <c r="H80" i="17"/>
  <c r="F80" i="17"/>
  <c r="H79" i="17"/>
  <c r="F79" i="17"/>
  <c r="H78" i="17"/>
  <c r="F78" i="17"/>
  <c r="H77" i="17"/>
  <c r="F77" i="17"/>
  <c r="H76" i="17"/>
  <c r="F76" i="17"/>
  <c r="H75" i="17"/>
  <c r="F75" i="17"/>
  <c r="H74" i="17"/>
  <c r="F74" i="17"/>
  <c r="H73" i="17"/>
  <c r="F73" i="17"/>
  <c r="H72" i="17"/>
  <c r="F72" i="17"/>
  <c r="H71" i="17"/>
  <c r="F71" i="17"/>
  <c r="H70" i="17"/>
  <c r="F70" i="17"/>
  <c r="H69" i="17"/>
  <c r="F69" i="17"/>
  <c r="H68" i="17"/>
  <c r="H67" i="17"/>
  <c r="F67" i="17"/>
  <c r="H66" i="17"/>
  <c r="F66" i="17"/>
  <c r="H65" i="17"/>
  <c r="H64" i="17"/>
  <c r="F64" i="17"/>
  <c r="H63" i="17"/>
  <c r="H62" i="17"/>
  <c r="H61" i="17"/>
  <c r="H60" i="17"/>
  <c r="F60" i="17"/>
  <c r="H59" i="17"/>
  <c r="F59" i="17"/>
  <c r="H58" i="17"/>
  <c r="F58" i="17"/>
  <c r="H57" i="17"/>
  <c r="F57" i="17"/>
  <c r="H56" i="17"/>
  <c r="H55" i="17"/>
  <c r="F55" i="17"/>
  <c r="H54" i="17"/>
  <c r="F54" i="17"/>
  <c r="H53" i="17"/>
  <c r="H52" i="17"/>
  <c r="H51" i="17"/>
  <c r="H50" i="17"/>
  <c r="H49" i="17"/>
  <c r="H48" i="17"/>
  <c r="H47" i="17"/>
  <c r="H46" i="17"/>
  <c r="F46" i="17"/>
  <c r="H45" i="17"/>
  <c r="H44" i="17"/>
  <c r="H43" i="17"/>
  <c r="H42" i="17"/>
  <c r="H41" i="17"/>
  <c r="H40" i="17"/>
  <c r="H39" i="17"/>
  <c r="H38" i="17"/>
  <c r="H37" i="17"/>
  <c r="H36" i="17"/>
  <c r="H35" i="17"/>
  <c r="H34" i="17"/>
  <c r="H33" i="17"/>
  <c r="H32" i="17"/>
  <c r="H31" i="17"/>
  <c r="F31" i="17"/>
  <c r="H30" i="17"/>
  <c r="F30" i="17"/>
  <c r="H29" i="17"/>
  <c r="H28" i="17"/>
  <c r="H27" i="17"/>
  <c r="F27" i="17"/>
  <c r="H26" i="17"/>
  <c r="H25" i="17"/>
  <c r="H24" i="17"/>
  <c r="H23" i="17"/>
  <c r="F23" i="17"/>
  <c r="H22" i="17"/>
  <c r="F22" i="17"/>
  <c r="H21" i="17"/>
  <c r="F21" i="17"/>
  <c r="H20" i="17"/>
  <c r="F20" i="17"/>
  <c r="H19" i="17"/>
  <c r="F19" i="17"/>
  <c r="H18" i="17"/>
  <c r="F18" i="17"/>
  <c r="H17" i="17"/>
  <c r="F17" i="17"/>
  <c r="H16" i="17"/>
  <c r="F16" i="17"/>
  <c r="H15" i="17"/>
  <c r="F15" i="17"/>
  <c r="H14" i="17"/>
  <c r="F14" i="17"/>
  <c r="H13" i="17"/>
  <c r="F13" i="17"/>
  <c r="H12" i="17"/>
  <c r="F12" i="17"/>
  <c r="G12" i="17" s="1"/>
  <c r="B43" i="16"/>
  <c r="B57" i="16"/>
  <c r="B53" i="16"/>
  <c r="B52" i="16"/>
  <c r="B48" i="16"/>
  <c r="B47" i="16"/>
  <c r="B44" i="16"/>
  <c r="B42" i="16"/>
  <c r="B40" i="16"/>
  <c r="B11" i="16"/>
  <c r="B59" i="16"/>
  <c r="B58" i="16"/>
  <c r="B56" i="16"/>
  <c r="B55" i="16"/>
  <c r="B54" i="16"/>
  <c r="B51" i="16"/>
  <c r="B50" i="16"/>
  <c r="B49" i="16"/>
  <c r="B46" i="16"/>
  <c r="B45" i="16"/>
  <c r="B41"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0" i="16"/>
  <c r="B9" i="16"/>
  <c r="B8" i="16"/>
  <c r="B7" i="16"/>
  <c r="B6" i="16"/>
  <c r="B5" i="16"/>
  <c r="B4" i="16"/>
  <c r="B3" i="16"/>
  <c r="B2" i="16"/>
  <c r="M93" i="13"/>
  <c r="F93" i="13"/>
  <c r="M92" i="13"/>
  <c r="F92" i="13"/>
  <c r="M91" i="13"/>
  <c r="F91" i="13"/>
  <c r="M90" i="13"/>
  <c r="F90" i="13"/>
  <c r="M89" i="13"/>
  <c r="F89" i="13"/>
  <c r="M88" i="13"/>
  <c r="F88" i="13"/>
  <c r="M87" i="13"/>
  <c r="F87" i="13"/>
  <c r="M86" i="13"/>
  <c r="F86" i="13"/>
  <c r="M85" i="13"/>
  <c r="F85" i="13"/>
  <c r="M84" i="13"/>
  <c r="F84" i="13"/>
  <c r="M83" i="13"/>
  <c r="F83" i="13"/>
  <c r="M82" i="13"/>
  <c r="F82" i="13"/>
  <c r="M81" i="13"/>
  <c r="F81" i="13"/>
  <c r="M80" i="13"/>
  <c r="F80" i="13"/>
  <c r="M79" i="13"/>
  <c r="F79" i="13"/>
  <c r="M78" i="13"/>
  <c r="F78" i="13"/>
  <c r="M77" i="13"/>
  <c r="F77" i="13"/>
  <c r="M76" i="13"/>
  <c r="F76" i="13"/>
  <c r="M75" i="13"/>
  <c r="F75" i="13"/>
  <c r="M74" i="13"/>
  <c r="F74" i="13"/>
  <c r="M73" i="13"/>
  <c r="F73" i="13"/>
  <c r="M72" i="13"/>
  <c r="F72" i="13"/>
  <c r="M71" i="13"/>
  <c r="F71" i="13"/>
  <c r="M70" i="13"/>
  <c r="F70" i="13"/>
  <c r="M69" i="13"/>
  <c r="F69" i="13"/>
  <c r="M68" i="13"/>
  <c r="F68" i="13"/>
  <c r="M67" i="13"/>
  <c r="F67" i="13"/>
  <c r="M66" i="13"/>
  <c r="F66" i="13"/>
  <c r="M65" i="13"/>
  <c r="F65" i="13"/>
  <c r="M64" i="13"/>
  <c r="F64" i="13"/>
  <c r="M63" i="13"/>
  <c r="F63" i="13"/>
  <c r="M62" i="13"/>
  <c r="F62" i="13"/>
  <c r="M61" i="13"/>
  <c r="F61" i="13"/>
  <c r="M60" i="13"/>
  <c r="F60" i="13"/>
  <c r="M59" i="13"/>
  <c r="F59" i="13"/>
  <c r="M58" i="13"/>
  <c r="F58" i="13"/>
  <c r="M57" i="13"/>
  <c r="F57" i="13"/>
  <c r="M56" i="13"/>
  <c r="F56" i="13"/>
  <c r="M55" i="13"/>
  <c r="F55" i="13"/>
  <c r="M54" i="13"/>
  <c r="F54" i="13"/>
  <c r="M53" i="13"/>
  <c r="F53" i="13"/>
  <c r="M52" i="13"/>
  <c r="F52" i="13"/>
  <c r="M51" i="13"/>
  <c r="F51" i="13"/>
  <c r="M50" i="13"/>
  <c r="F50" i="13"/>
  <c r="M49" i="13"/>
  <c r="F49" i="13"/>
  <c r="M48" i="13"/>
  <c r="F48" i="13"/>
  <c r="M47" i="13"/>
  <c r="F47" i="13"/>
  <c r="M46" i="13"/>
  <c r="F46" i="13"/>
  <c r="M45" i="13"/>
  <c r="F45" i="13"/>
  <c r="M44" i="13"/>
  <c r="F44" i="13"/>
  <c r="M43" i="13"/>
  <c r="F43" i="13"/>
  <c r="M42" i="13"/>
  <c r="F42" i="13"/>
  <c r="M41" i="13"/>
  <c r="F41" i="13"/>
  <c r="M40" i="13"/>
  <c r="F40" i="13"/>
  <c r="M39" i="13"/>
  <c r="F39" i="13"/>
  <c r="M38" i="13"/>
  <c r="F38" i="13"/>
  <c r="M37" i="13"/>
  <c r="F37" i="13"/>
  <c r="M36" i="13"/>
  <c r="F36" i="13"/>
  <c r="M35" i="13"/>
  <c r="F35" i="13"/>
  <c r="M34" i="13"/>
  <c r="F34" i="13"/>
  <c r="M33" i="13"/>
  <c r="F33" i="13"/>
  <c r="M32" i="13"/>
  <c r="F32" i="13"/>
  <c r="M31" i="13"/>
  <c r="F31" i="13"/>
  <c r="M30" i="13"/>
  <c r="F30" i="13"/>
  <c r="M29" i="13"/>
  <c r="F29" i="13"/>
  <c r="M28" i="13"/>
  <c r="F28" i="13"/>
  <c r="M27" i="13"/>
  <c r="F27" i="13"/>
  <c r="M26" i="13"/>
  <c r="F26" i="13"/>
  <c r="M25" i="13"/>
  <c r="F25" i="13"/>
  <c r="M24" i="13"/>
  <c r="F24" i="13"/>
  <c r="M23" i="13"/>
  <c r="F23" i="13"/>
  <c r="M22" i="13"/>
  <c r="F22" i="13"/>
  <c r="M21" i="13"/>
  <c r="F21" i="13"/>
  <c r="M20" i="13"/>
  <c r="F20" i="13"/>
  <c r="M19" i="13"/>
  <c r="F19" i="13"/>
  <c r="M18" i="13"/>
  <c r="F18" i="13"/>
  <c r="M17" i="13"/>
  <c r="F17" i="13"/>
  <c r="M16" i="13"/>
  <c r="F16" i="13"/>
  <c r="M15" i="13"/>
  <c r="F15" i="13"/>
  <c r="M14" i="13"/>
  <c r="F14" i="13"/>
  <c r="M13" i="13"/>
  <c r="F13" i="13"/>
  <c r="M12" i="13"/>
  <c r="F12" i="13"/>
  <c r="M11" i="13"/>
  <c r="F11" i="13"/>
  <c r="M10" i="13"/>
  <c r="F10" i="13"/>
  <c r="M9" i="13"/>
  <c r="F9" i="13"/>
  <c r="M8" i="13"/>
  <c r="F8" i="13"/>
  <c r="B10" i="10"/>
  <c r="R9" i="10"/>
  <c r="R8" i="10"/>
  <c r="R7" i="10"/>
  <c r="R6" i="10"/>
  <c r="R5" i="10"/>
  <c r="R4" i="10"/>
  <c r="R3" i="10"/>
  <c r="R2" i="10"/>
  <c r="F93" i="11"/>
  <c r="F92" i="11"/>
  <c r="F91" i="11"/>
  <c r="F90" i="11"/>
  <c r="F89" i="11"/>
  <c r="F88" i="11"/>
  <c r="F87" i="11"/>
  <c r="F86" i="11"/>
  <c r="F85" i="11"/>
  <c r="F84" i="11"/>
  <c r="F83" i="11"/>
  <c r="F82" i="11"/>
  <c r="F81" i="11"/>
  <c r="F80" i="11"/>
  <c r="F79" i="11"/>
  <c r="F78" i="11"/>
  <c r="F77" i="11"/>
  <c r="F76" i="11"/>
  <c r="F75" i="11"/>
  <c r="F74" i="11"/>
  <c r="F73" i="11"/>
  <c r="F72" i="11"/>
  <c r="F71" i="11"/>
  <c r="F70" i="11"/>
  <c r="F69" i="11"/>
  <c r="F68" i="11"/>
  <c r="F67" i="11"/>
  <c r="F66" i="11"/>
  <c r="F65" i="11"/>
  <c r="F64" i="11"/>
  <c r="F63" i="11"/>
  <c r="F62" i="11"/>
  <c r="F61" i="11"/>
  <c r="F60" i="11"/>
  <c r="F59" i="11"/>
  <c r="F58" i="11"/>
  <c r="F57" i="11"/>
  <c r="F56" i="11"/>
  <c r="F55" i="11"/>
  <c r="F54" i="11"/>
  <c r="F53" i="11"/>
  <c r="F52" i="11"/>
  <c r="F51" i="11"/>
  <c r="F50" i="11"/>
  <c r="F49" i="11"/>
  <c r="F48" i="11"/>
  <c r="F47" i="11"/>
  <c r="F46" i="11"/>
  <c r="F45" i="11"/>
  <c r="F44" i="11"/>
  <c r="F43" i="11"/>
  <c r="F42" i="11"/>
  <c r="F41" i="11"/>
  <c r="M40" i="11"/>
  <c r="F40" i="11"/>
  <c r="M39" i="11"/>
  <c r="F39" i="11"/>
  <c r="M38" i="11"/>
  <c r="F38" i="11"/>
  <c r="M37" i="11"/>
  <c r="F37" i="11"/>
  <c r="M36" i="11"/>
  <c r="F36" i="11"/>
  <c r="M35" i="11"/>
  <c r="F35" i="11"/>
  <c r="M34" i="11"/>
  <c r="F34" i="11"/>
  <c r="M33" i="11"/>
  <c r="F33" i="11"/>
  <c r="M32" i="11"/>
  <c r="F32" i="11"/>
  <c r="M31" i="11"/>
  <c r="F31" i="11"/>
  <c r="M30" i="11"/>
  <c r="F30" i="11"/>
  <c r="M29" i="11"/>
  <c r="F29" i="11"/>
  <c r="M28" i="11"/>
  <c r="F28" i="11"/>
  <c r="M27" i="11"/>
  <c r="F27" i="11"/>
  <c r="M26" i="11"/>
  <c r="F26" i="11"/>
  <c r="M25" i="11"/>
  <c r="F25" i="11"/>
  <c r="M24" i="11"/>
  <c r="F24" i="11"/>
  <c r="M23" i="11"/>
  <c r="F23" i="11"/>
  <c r="M22" i="11"/>
  <c r="F22" i="11"/>
  <c r="M21" i="11"/>
  <c r="F21" i="11"/>
  <c r="M20" i="11"/>
  <c r="F20" i="11"/>
  <c r="F19" i="11"/>
  <c r="F18" i="11"/>
  <c r="F17" i="11"/>
  <c r="F16" i="11"/>
  <c r="F15" i="11"/>
  <c r="F14" i="11"/>
  <c r="F13" i="11"/>
  <c r="F12" i="11"/>
  <c r="F11" i="11"/>
  <c r="F10" i="11"/>
  <c r="F9" i="11"/>
  <c r="F8" i="11"/>
  <c r="G22" i="9"/>
  <c r="F22" i="9"/>
  <c r="E22" i="9"/>
  <c r="D22" i="9"/>
  <c r="C22" i="9"/>
  <c r="G61" i="5"/>
  <c r="G60" i="5"/>
  <c r="G59" i="5"/>
  <c r="G58" i="5"/>
  <c r="G57" i="5"/>
  <c r="G56" i="5"/>
  <c r="G55" i="5"/>
  <c r="G54" i="5"/>
  <c r="G53" i="5"/>
  <c r="G52" i="5"/>
  <c r="G51" i="5"/>
  <c r="G50" i="5"/>
  <c r="G49" i="5"/>
  <c r="G48" i="5"/>
  <c r="G47" i="5"/>
  <c r="G46" i="5"/>
  <c r="H45" i="5" s="1"/>
  <c r="G45" i="5"/>
  <c r="G44" i="5"/>
  <c r="G43" i="5"/>
  <c r="G42" i="5"/>
  <c r="G41" i="5"/>
  <c r="G40" i="5"/>
  <c r="G39" i="5"/>
  <c r="G38" i="5"/>
  <c r="G37" i="5"/>
  <c r="H36" i="5" s="1"/>
  <c r="G36" i="5"/>
  <c r="G35" i="5"/>
  <c r="G34" i="5"/>
  <c r="G33" i="5"/>
  <c r="G32" i="5"/>
  <c r="G31" i="5"/>
  <c r="G30" i="5"/>
  <c r="G29" i="5"/>
  <c r="G28" i="5"/>
  <c r="G27" i="5"/>
  <c r="G26" i="5"/>
  <c r="G25" i="5"/>
  <c r="G24" i="5"/>
  <c r="G23" i="5"/>
  <c r="G22" i="5"/>
  <c r="G21" i="5"/>
  <c r="G20" i="5"/>
  <c r="G19" i="5"/>
  <c r="G18" i="5"/>
  <c r="G17" i="5"/>
  <c r="H16" i="5" s="1"/>
  <c r="G16" i="5"/>
  <c r="G15" i="5"/>
  <c r="G14" i="5"/>
  <c r="G13" i="5"/>
  <c r="G12" i="5"/>
  <c r="G11" i="5"/>
  <c r="G10" i="5"/>
  <c r="G9" i="5"/>
  <c r="G8" i="5"/>
  <c r="H22" i="1"/>
  <c r="D18" i="3" s="1"/>
  <c r="E18" i="3" s="1"/>
  <c r="H23" i="1"/>
  <c r="D19" i="3" s="1"/>
  <c r="H21" i="1"/>
  <c r="D17" i="3"/>
  <c r="H20" i="1"/>
  <c r="D16" i="3" s="1"/>
  <c r="E16" i="3" s="1"/>
  <c r="F16" i="3" s="1"/>
  <c r="H19" i="1"/>
  <c r="D15" i="3"/>
  <c r="H18" i="1"/>
  <c r="D14" i="3" s="1"/>
  <c r="H17" i="1"/>
  <c r="D13" i="3" s="1"/>
  <c r="E13" i="3" s="1"/>
  <c r="H16" i="1"/>
  <c r="D12" i="3" s="1"/>
  <c r="E12" i="3" s="1"/>
  <c r="F12" i="3" s="1"/>
  <c r="H15" i="1"/>
  <c r="D11" i="3" s="1"/>
  <c r="E11" i="3" s="1"/>
  <c r="H14" i="1"/>
  <c r="D10" i="3" s="1"/>
  <c r="H13" i="1"/>
  <c r="D9" i="3" s="1"/>
  <c r="H12" i="1"/>
  <c r="D8" i="3"/>
  <c r="H11" i="1"/>
  <c r="D7" i="3" s="1"/>
  <c r="H10" i="1"/>
  <c r="D6" i="3"/>
  <c r="E6" i="3" s="1"/>
  <c r="F6" i="3" s="1"/>
  <c r="G6" i="3" s="1"/>
  <c r="H27" i="5"/>
  <c r="C2" i="19"/>
  <c r="D2" i="19"/>
  <c r="C8" i="19"/>
  <c r="D8" i="19"/>
  <c r="C9" i="19"/>
  <c r="D9" i="19" s="1"/>
  <c r="C6" i="19"/>
  <c r="D6" i="19"/>
  <c r="C5" i="19"/>
  <c r="D5" i="19"/>
  <c r="C4" i="19"/>
  <c r="D4" i="19"/>
  <c r="C3" i="19"/>
  <c r="D3" i="19" s="1"/>
  <c r="C7" i="19"/>
  <c r="D7" i="19"/>
  <c r="H22" i="9" l="1"/>
  <c r="H56" i="5"/>
  <c r="G41" i="13"/>
  <c r="G81" i="13"/>
  <c r="H18" i="5"/>
  <c r="G84" i="11"/>
  <c r="H22" i="5"/>
  <c r="Q10" i="10"/>
  <c r="G20" i="13"/>
  <c r="G48" i="13"/>
  <c r="G60" i="13"/>
  <c r="G16" i="22"/>
  <c r="H12" i="5"/>
  <c r="H47" i="5"/>
  <c r="G41" i="11"/>
  <c r="H8" i="5"/>
  <c r="H41" i="5"/>
  <c r="H52" i="5"/>
  <c r="G54" i="11"/>
  <c r="G8" i="13"/>
  <c r="G54" i="13"/>
  <c r="H31" i="5"/>
  <c r="G8" i="11"/>
  <c r="G20" i="11"/>
  <c r="G81" i="11"/>
  <c r="G84" i="13"/>
  <c r="G86" i="17"/>
  <c r="G60" i="11"/>
  <c r="H58" i="5"/>
  <c r="G48" i="11"/>
  <c r="D37" i="17"/>
  <c r="F37" i="17" s="1"/>
  <c r="D56" i="17"/>
  <c r="F56" i="17" s="1"/>
  <c r="D65" i="17"/>
  <c r="F65" i="17" s="1"/>
  <c r="D51" i="17"/>
  <c r="F51" i="17" s="1"/>
  <c r="D28" i="17"/>
  <c r="F28" i="17" s="1"/>
  <c r="D83" i="17"/>
  <c r="F83" i="17" s="1"/>
  <c r="D45" i="17"/>
  <c r="F45" i="17" s="1"/>
  <c r="D61" i="17"/>
  <c r="F61" i="17" s="1"/>
  <c r="D44" i="17"/>
  <c r="F44" i="17" s="1"/>
  <c r="D85" i="17"/>
  <c r="F85" i="17" s="1"/>
  <c r="D82" i="17"/>
  <c r="F82" i="17" s="1"/>
  <c r="D52" i="17"/>
  <c r="F52" i="17" s="1"/>
  <c r="D40" i="17"/>
  <c r="F40" i="17" s="1"/>
  <c r="D32" i="17"/>
  <c r="F32" i="17" s="1"/>
  <c r="D26" i="17"/>
  <c r="F26" i="17" s="1"/>
  <c r="D92" i="17"/>
  <c r="F92" i="17" s="1"/>
  <c r="D63" i="17"/>
  <c r="F63" i="17" s="1"/>
  <c r="D33" i="17"/>
  <c r="F33" i="17" s="1"/>
  <c r="D41" i="17"/>
  <c r="F41" i="17" s="1"/>
  <c r="D50" i="17"/>
  <c r="F50" i="17" s="1"/>
  <c r="D49" i="17"/>
  <c r="F49" i="17" s="1"/>
  <c r="D43" i="17"/>
  <c r="F43" i="17" s="1"/>
  <c r="D38" i="17"/>
  <c r="F38" i="17" s="1"/>
  <c r="D90" i="17"/>
  <c r="F90" i="17" s="1"/>
  <c r="D36" i="17"/>
  <c r="F36" i="17" s="1"/>
  <c r="D34" i="17"/>
  <c r="F34" i="17" s="1"/>
  <c r="D25" i="17"/>
  <c r="F25" i="17" s="1"/>
  <c r="D24" i="17"/>
  <c r="F24" i="17" s="1"/>
  <c r="B7" i="12"/>
  <c r="B4" i="12" l="1"/>
  <c r="B8" i="12"/>
  <c r="G52" i="17"/>
  <c r="G58" i="17"/>
  <c r="G64" i="17"/>
  <c r="B6" i="12"/>
  <c r="B5" i="12"/>
  <c r="B3" i="12"/>
  <c r="G45" i="17"/>
  <c r="B2" i="12"/>
  <c r="G89" i="17"/>
  <c r="G24" i="17"/>
</calcChain>
</file>

<file path=xl/sharedStrings.xml><?xml version="1.0" encoding="utf-8"?>
<sst xmlns="http://schemas.openxmlformats.org/spreadsheetml/2006/main" count="1545" uniqueCount="686">
  <si>
    <t>INSTRUMENTO DE SEGUIMIENTO AL PROCESO DE IMPLEMENTACIÓN DE LA RIAS EN EMPRESAS ADMINISTRADORAS DE PLANES DE BENEFICIOS (EAPB)</t>
  </si>
  <si>
    <t>EAPB______________________</t>
  </si>
  <si>
    <t>FECHA DE EVALUACIÓN ______________________</t>
  </si>
  <si>
    <t>RESPONSABLE DE LA APLICACIÓN______________________</t>
  </si>
  <si>
    <t>PERSONA DE LA INSTITUCIÓN QUE ACOMPAÑA LA APLICACIÓN______________________</t>
  </si>
  <si>
    <t>Resolucion 2626 de 2019</t>
  </si>
  <si>
    <t>Fase</t>
  </si>
  <si>
    <t>Componentes</t>
  </si>
  <si>
    <t xml:space="preserve">Criterios </t>
  </si>
  <si>
    <t>Calificación</t>
  </si>
  <si>
    <t>PLANEACIÓN</t>
  </si>
  <si>
    <t xml:space="preserve">Gestion Tecnica </t>
  </si>
  <si>
    <t>Caracterización de la población, análisis de riesgo, y priorización de grupos de riesgo o definición de cohortes.</t>
  </si>
  <si>
    <t>-</t>
  </si>
  <si>
    <t>X</t>
  </si>
  <si>
    <t>PLANEACIÓN, FORMULACIÓN Y ADOPCIÓN</t>
  </si>
  <si>
    <t>Desarrollo del componente 2 - RIAS del Modelo Integral de Atención en Salud- MIAS</t>
  </si>
  <si>
    <t>Gestión sectorial e intersectorial para la implementación de la RIAS</t>
  </si>
  <si>
    <t>Estimaciones de demanda y oferta por grupos de riesgo.</t>
  </si>
  <si>
    <t>Disponibilidad de Red para la implementación de la RIAS.</t>
  </si>
  <si>
    <t>Gestion Financiera</t>
  </si>
  <si>
    <t>Aspectos Financieros para la Implementación de la RIAS</t>
  </si>
  <si>
    <t>OPERACIÓN</t>
  </si>
  <si>
    <t>Estructura Organizacional Operativa</t>
  </si>
  <si>
    <t>EJECUCIÓN</t>
  </si>
  <si>
    <t xml:space="preserve">Gestion Administrativa </t>
  </si>
  <si>
    <t>Operación en Red</t>
  </si>
  <si>
    <t>Fortalecimiento Técnico</t>
  </si>
  <si>
    <t>Sistemas de información</t>
  </si>
  <si>
    <t>MONITOREO</t>
  </si>
  <si>
    <t xml:space="preserve">Gestion Tecncia </t>
  </si>
  <si>
    <t>Monitoreo a la Implementación de la RIAS</t>
  </si>
  <si>
    <t>Socialización de Resultados</t>
  </si>
  <si>
    <t>Seguimiento a la Progresividad</t>
  </si>
  <si>
    <t>Gestión de PQR</t>
  </si>
  <si>
    <t>AJUSTE AL PLAN</t>
  </si>
  <si>
    <t>INSTRUMENTO DE SEGUIMIENTO AL PROCESO DE IMPLEMENTACIÓN DE LAS RIAS EN EMPRESAS ADMINISTRADORAS DE PLANES DE BENEFICIOS (EAPB)</t>
  </si>
  <si>
    <t>Componente</t>
  </si>
  <si>
    <t>Criterios</t>
  </si>
  <si>
    <t xml:space="preserve">Gestión Técnica </t>
  </si>
  <si>
    <t>Caracterización de la población, análisis de riesgo y priorización de grupos de riesgo o definición de cohortes.</t>
  </si>
  <si>
    <t>La EAPB no cuenta con la caracterización de la población, análisis de riesgo y priorización de grupos de riesgo.</t>
  </si>
  <si>
    <t>La EAPB tiene caracterizada la población, pero no cuenta con análisis de riesgo que permita priorizar los grupos de riesgo.</t>
  </si>
  <si>
    <t>La EAPB tiene caracterizada la población, cuenta con análisis de riesgo, pero no ha realizado la priorización de los grupos de riesgo a intervenir.</t>
  </si>
  <si>
    <t>La EAPB tiene caracterizada la población, cuenta con análisis de riesgo, realizó la priorización de los grupos de riesgo a intervenir identificado las RIAS a implementar.</t>
  </si>
  <si>
    <t>Desarrollo del componente 2 - RIAS del Modelo Integral de Atención en Salud - MIAS</t>
  </si>
  <si>
    <t>La EAPB no tiene definidos procesos que permitan la apropiación conceptual de la RIAS, no cuenta con un plan de acción para la implementación de la misma.</t>
  </si>
  <si>
    <t>La EAPB tiene definidos procesos que permiten la apropiación conceptual de la RIAS, así como un plan de acción y cronograma para la implementación de la misma.</t>
  </si>
  <si>
    <t>La EAPB tiene definidos procesos que permiten la apropiación conceptual de la RIAS, así como un plan de acción y cronograma para la implementación de la misma, de igual forma, se evidencia la ejecución de procesos y procedimientos para la adopción y adaptación de la RIAS.</t>
  </si>
  <si>
    <t>La EAPB tiene definidos procesos que permiten la apropiación conceptual de la RIAS, así como un plan de acción y cronograma para la implementación de las mismas, de igual forma, se evidencia la ejecución de procesos y procedimientos para la adopción y adaptación de la RIAS, contemplando la medición de la progresividad en la implementación.</t>
  </si>
  <si>
    <t>La EAPB no cuenta con procesos de articulación sectorial e intersectorial para la implementacion de la RIAS.</t>
  </si>
  <si>
    <t>La EAPB cuenta con procesos de articulación con el ente territorial (SDS) y no cuenta con procesos de articulación con otros sectores para la gestión e implementación de la RIAS.</t>
  </si>
  <si>
    <t>La EAPB  cuenta con procesos de articulación con el ente territorial (SDS) y cuenta con procesos de articulación con otros sectores para la gestión e implementación de la RIAS.</t>
  </si>
  <si>
    <t>La EAPB  cuenta con procesos de articulación con el ente territorial (SDS) y con otros sectores para la gestión e implementación de la RIAS, documentados y con seguimiento.</t>
  </si>
  <si>
    <t>La EAPB no realiza estimaciones de demanda y oferta requerida, para dar respuesta a las necesidades en salud de la población afiliada.</t>
  </si>
  <si>
    <r>
      <t xml:space="preserve">La EAPB realiza estimaciones de demanda y oferta requerida, para dar respuesta a las necesidades en salud de la población afiliada por grupos de riesgo. </t>
    </r>
    <r>
      <rPr>
        <sz val="11"/>
        <color indexed="57"/>
        <rFont val="Calibri"/>
        <family val="2"/>
      </rPr>
      <t>Por ruta especifica</t>
    </r>
  </si>
  <si>
    <r>
      <t>La EAPB realiza estimaciones de demanda y oferta requerida para dar respuesta a las necesidades en salud de la población afiliada por grupo de riesgo, identificando la suficiencia de su red. G</t>
    </r>
    <r>
      <rPr>
        <sz val="11"/>
        <color indexed="57"/>
        <rFont val="Calibri"/>
        <family val="2"/>
      </rPr>
      <t>enerando planes de contingencia.</t>
    </r>
  </si>
  <si>
    <t xml:space="preserve">La EAPB realiza estimaciones de demanda y oferta requerida para dar respuesta a las necesidades en salud de la población afiliada por grupos de riesgo, identificando la suficiencia de su red y </t>
  </si>
  <si>
    <t>incluir lo relacionado a prestado primario y complementario-</t>
  </si>
  <si>
    <t>La EAPB no  identifica necesidades de ajuste en la red prestadora de servicios en salud de acuerdo a un análisis de la suficiencia, no se tienen en cuenta los requerimientos de la RIAS y la población afiliada.</t>
  </si>
  <si>
    <t>incluir lo relacionado a prestado primario y complementario-I11:L11</t>
  </si>
  <si>
    <t>Para la planeación y conformación de la red, la EAPB identifica necesidades de ajuste en la red prestadora de servicios en salud de acuerdo a un análisis de la suficiencia, conforme a los requerimientos de la RIAS y la población afiliada.</t>
  </si>
  <si>
    <t>Para la planeación y conformación de la red, la EAPB identifica necesidades de ajuste en la red prestadora de servicios en salud de acuerdo a un análisis de la suficiencia, conforme a los requerimientos de la RIAS y la población afiliada. Estableciendo procesos que permanentemente permitan planear y redimensionar las necesidades de su red.</t>
  </si>
  <si>
    <t>Gestión Financiera</t>
  </si>
  <si>
    <t>La EAPB no ha tenido en  cuenta  aspectos  financieros  para la implementación de la RIAS.</t>
  </si>
  <si>
    <t>La EAPB  ha tenido en  cuenta  aspectos  financieros  para la implementación de la RIAS.</t>
  </si>
  <si>
    <t>La EAPB realiza estimaciones, costeos y asigna recursos para la implementación de la RIAS, lo cual se encuentra documentado.</t>
  </si>
  <si>
    <t>La EAPB ha tenido en cuenta aspectos financieros que se encuentren documentados y establecidos en la  planeación, adquisición, manejo, utilización, optimización y control de la prestación de servicios de salud para la implementación de la RIAS de acuerdo a los requerimientos.</t>
  </si>
  <si>
    <t xml:space="preserve">retomar aporte de documento del otro convenio, a fin de establecer que son los aspectos financieros así como los ejes principales para tal fin..
Se tiene en cuenta en presupesto… </t>
  </si>
  <si>
    <t>La EAPB no cuenta con estructura organizacional para la gestión del riesgo, ni para la implementación de la RIAS.</t>
  </si>
  <si>
    <t xml:space="preserve">La EAPB cuenta con una estructura organizacional para la gestión del riesgo, así como para la implementación de la RIAS, de igual forma, se adhieren a la normatividad vigente para la operación de la RIAS, sin embargo, no cuenta con equipo auditor para acompañamiento y seguimiento periodico al proceso de implementación. </t>
  </si>
  <si>
    <t xml:space="preserve">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t>
  </si>
  <si>
    <t>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con acciones de mejora implementadas en la institución.</t>
  </si>
  <si>
    <t>Estructura organizacional - ajusta a estructura funcional (es la que se ajusta para dar rpta a este criterio).
Que exista un responsable - referente de ruta especifica y equipo para la ruta.
Instancia responsable.</t>
  </si>
  <si>
    <t xml:space="preserve">Gestión Administrativa </t>
  </si>
  <si>
    <t>La EAPB no realiza acciones de inducción a la demanda para el acceso a las intervenciones de la RIAS y no se evidencia operación en red para la atención de las necesidades en salud de sus afiliados.</t>
  </si>
  <si>
    <t>La EAPB realiza acciones de inducción a la demanda para el acceso a las intervenciones de la RIAS y se evidencia operación en red para la atención de las necesidades en salud de sus afiliados. Median procesos de autorización para la prestación de servicios.</t>
  </si>
  <si>
    <t>La EAPB realiza acciones de inducción a la demanda para el acceso a las intervenciones de la RIAS y se evidencia operación en red para la atención de las necesidades en salud de sus afiliados. Median procesos de autorización para la prestación de servicios y se encuentra documentado e implementado el sistema de referencia y contrarreferencia con acciones de seguimiento.</t>
  </si>
  <si>
    <t>La EAPB realiza acciones de inducción a la demanda para el acceso a las intervenciones de la RIAS, se evidencia operación en red para la atención de las necesidades en salud de sus afiliados. No median procesos de autorización para la prestación de servicios y se encuentra documentado e implementado el sistema de referencia y contrarreferencia con acciones de seguimiento, así como con acciones de mejora implementadas que garanticen la integralidad y continuidad en la atención en salud.</t>
  </si>
  <si>
    <t>La EAPB no cuenta con procesos de actualización, capacitación, fortalecimiento técnico y de competencias del talento humano para la implementación de la RIAS.</t>
  </si>
  <si>
    <t>La EAPB cuenta con un proceso de fortalecimiento técnico de capacidades y de competencias del talento humano, que permita garantizar la cualificación y competencia del mismo para la implementación de la RIAS.</t>
  </si>
  <si>
    <t>La EAPB cuenta con un proceso de fortalecimiento técnico de capacidades y de competencias del talento humano, que permite garantizar la cualificación y competencias del mismo para la implementación de la RIAS, mediante un sistema de identificación de necesidades de educación continuada, para la atención integral en salud de acuerdo a la progresividad de la implementación de la RIAS.</t>
  </si>
  <si>
    <r>
      <t>La EAPB cuenta con un proceso de fortalecimiento técnico de capacidades y de competencias del talento humano, que permite garantizar la cualificación y competencias para la implementación de la RIAS mediante un sistema de identificación de necesidades de educación continuada, para atención integral en salud  de acuerdo a la progresividad de la implementación de la RIAS e implementa</t>
    </r>
    <r>
      <rPr>
        <sz val="11"/>
        <color indexed="10"/>
        <rFont val="Calibri"/>
        <family val="2"/>
      </rPr>
      <t xml:space="preserve"> </t>
    </r>
    <r>
      <rPr>
        <sz val="11"/>
        <color rgb="FF000000"/>
        <rFont val="Calibri"/>
        <family val="2"/>
      </rPr>
      <t xml:space="preserve">planes de mejora de acuerdo al análisis realizado. </t>
    </r>
  </si>
  <si>
    <t>La EAPB no cuenta con un sistema de informacion para la recoleccion permanente de datos de las cohortes de riesgo en la implementacion de la RIAS</t>
  </si>
  <si>
    <t>La EAPB cuenta con un sistema de informacion para la recoleccion permanente de datos de las cohortes de riesgo para la implementacion de la RIAS</t>
  </si>
  <si>
    <t>La EAPB cuenta con seguimiento y monitoreo al sistema de informacion para la recoleccion permanente de datos de las cohortes de riesgo para la implementacion de la RIAS, generando planes de mejora de acuerdo a lo evidenciado.</t>
  </si>
  <si>
    <t>La EAPB cuenta con seguimiento y monitoreo al sistema de informacion para la recoleccion permanente de datos de las cohortes de riesgo para la implementacion de la RIAS, implementando planes de mejora en la institución.</t>
  </si>
  <si>
    <t>La EAPB no cuenta con monitoreo a la implementación de las RIAS (herramientas de seguimiento al plan de acción, procesos de auditoria interna y externa e indicadores de seguimiento al proceso de atención de la RIAS).</t>
  </si>
  <si>
    <t>La EAPB cuenta con herramientas de seguimiento al plan de acción para la implementación de la RIAS, procesos de auditoria interna y externa, seguimiento a la integralidad de la atención en la implementación de la RIAS en la red prestadora.</t>
  </si>
  <si>
    <t>La EAPB cuenta con herramientas de seguimiento al plan de acción para la implementación de la RIAS, procesos de auditoria interna y externa, seguimiento a la integralidad de la atención e indicadores de seguimiento al proceso de atención de la RIAS. Generando acciones de mejora de acuerdo a los resultados.</t>
  </si>
  <si>
    <t>La EAPB cuenta con  herramientas de seguimiento al plan de acción, procesos de auditoria interna y externa, seguimiento a la integralidad de la atención y analisis de los indicadores en el  proceso de atención de la RIAS, implementando acciones de mejora.</t>
  </si>
  <si>
    <t>La EAPB no cuenta con acciones de socialización de resultados relacionados con el proceso de implementación de la RIAS al interior de la institución.</t>
  </si>
  <si>
    <t>La EAPB cuenta con acciones de socialización de resultados relacionados con el proceso de implementación de la RIAS al interior de la institución.</t>
  </si>
  <si>
    <t>La EAPB  cuenta con acciones de socialización de resultados relacionados con el proceso de implementación de la RIAS al interior de la institución y a la red prestadora de servicios de salud.</t>
  </si>
  <si>
    <t>La EAPB  cuenta con acciones de socialización de resultados relacionados con el proceso de implementación de la RIAS al interior de la institución, a la red prestadora de servicios de salud y a los usuarios afiliados.</t>
  </si>
  <si>
    <t>La EAPB no cuenta con herramientas de seguimiento a la progresividad en la implementación de la RIAS.</t>
  </si>
  <si>
    <t>La EAPB ha desarrollado mecanismos y herramientas para realizar el seguimiento a la progresividad en la implementación de la RIAS.</t>
  </si>
  <si>
    <t>La EAPB cuenta con herramientas de seguimiento y realiza monitoreo a la progresividad en la implementación de la RIAS.</t>
  </si>
  <si>
    <t>La EAPB cuenta con herramientas de seguimiento, realiza monitoreo a la progresividad en la implementación de la RIAS y realiza acciones de mejoramiento continuo en respuesta a los resultados.</t>
  </si>
  <si>
    <t>La EAPB no realiza seguimiento o monitoreo a peticiones quejas y reclamos.</t>
  </si>
  <si>
    <t>La EAPB ha desarrollado mecanismos y herramientas para realizar el seguimiento  a peticiones quejas y reclamos.</t>
  </si>
  <si>
    <t>La EAPB cuenta con herramientas de seguimiento y realiza el seguimiento a peticiones quejas y reclamos.</t>
  </si>
  <si>
    <t>La EAPB cuenta con herramientas de seguimiento y realiza el seguimiento a peticiones, quejas y reclamos, realiza acciones de mejoramiento continuo en respuesta a los resultados.</t>
  </si>
  <si>
    <t>Peso porcentual de cada criterio</t>
  </si>
  <si>
    <t>Peso porcentual de cada componente</t>
  </si>
  <si>
    <t>Peso porcentual de cada fase</t>
  </si>
  <si>
    <t>TOTAL GENERAL</t>
  </si>
  <si>
    <t>Caracterización de la población, análisis de riesgo, y priorización de grupos de riesgo o definición de cohortes.(</t>
  </si>
  <si>
    <t>Desarrollo del componente 2 - RIAS del modelo Integral de Atención en Salud- MIAS</t>
  </si>
  <si>
    <t>Gestión sectorial e intersectorial para la implementación de las RIAS</t>
  </si>
  <si>
    <t>Disponibilidad de Red para la implementación de las RIAS.</t>
  </si>
  <si>
    <t>Aspectos Financieros para la Implementación de las RIAS</t>
  </si>
  <si>
    <t>Monitoreo a la Implementación de las RIAS</t>
  </si>
  <si>
    <t>EAPB____________________________________________________________________________________________</t>
  </si>
  <si>
    <t>FECHA DE EVALUACIÓN ___________________________________________________________________________</t>
  </si>
  <si>
    <t>RESPONSABLE DE LA APLICACIÓN__________________________________________________________________</t>
  </si>
  <si>
    <t>PERSONA DE LA INSTITUCIÓN QUE ACOMPAÑA LA APLICACIÓN________________________________________</t>
  </si>
  <si>
    <t>CUMPLE
SI=1
PARCIAL=0,5
NO=0</t>
  </si>
  <si>
    <t>PONDERACION</t>
  </si>
  <si>
    <t>CALIFICACION INDIVIDUAL</t>
  </si>
  <si>
    <t>CALIFICACION CRITERIO</t>
  </si>
  <si>
    <t>OBSERVACIONES</t>
  </si>
  <si>
    <t>La EAPB cuenta con la caracterización de la población completa y documentada</t>
  </si>
  <si>
    <t>La EAPB cuenta con análisis de riesgo de la población afiliada y programa de gestión de Riesgo completo y documentado</t>
  </si>
  <si>
    <t>La EAPB cuenta con priorización de los grupos de riesgo a intervenir, debidamente documentado</t>
  </si>
  <si>
    <t>La EAPB ha identificado las RIAS a implementar, proceso adelantado y documentado.</t>
  </si>
  <si>
    <t>Desarrollo de la Acción 3 del numeral 8.2 - Salud Pública RIAS del Modelo de Atención Integral Territorial-MAITE</t>
  </si>
  <si>
    <t>La EAPB tiene definidos procesos que permitan la apropiación conceptual de la RIAS, debidamente documentado</t>
  </si>
  <si>
    <t>La EAPB tiene un plan de acción y cronograma para la implementación de las RIAS, debidamente documentado</t>
  </si>
  <si>
    <t>La EAPB tiene documentada la ejecución de procesos y procedimientos para la adopción y adaptación de la RIAS, debidamente documentado</t>
  </si>
  <si>
    <t>La EAPB tiene indicadores para la medición de la progresividad en la implementación de cada ruta, documentados y con seguimiento.</t>
  </si>
  <si>
    <t>La EAPB cuenta con procesos de articulación con el ente territorial (SDS) Documentados y con seguimiento</t>
  </si>
  <si>
    <t>La EAPB  cuenta con procesos de articulación con otros sectores para la gestión e implementación de la RIAS, documentados y con seguimiento</t>
  </si>
  <si>
    <t>Estimaciones de demanda y oferta por grupos de riesgo</t>
  </si>
  <si>
    <t>La EAPB realiza estimaciones de demanda y oferta requerida, para dar respuesta a las necesidades en salud de la población afiliada por grupos de riesgo y para cada ruta específica, documentados</t>
  </si>
  <si>
    <t>La EAPB cuenta estudios de suficiencia de red documentados</t>
  </si>
  <si>
    <t>La EAPB cuenta con indicadores de monitoreo de suficiencia de red, documentados y con seguimiento</t>
  </si>
  <si>
    <t>La EAPB cuenta con planes de contingencia en caso de que la red sea insuficiente</t>
  </si>
  <si>
    <t>Disponibilidad de Red para la implementación de la RIAS</t>
  </si>
  <si>
    <t>La EAPB tiene conformada la Red Prestadora de servicios de Salud, acorde con la estimación de demanda y oferta, teniendo en cuenta los prestadores primarios y complementarios, debidamente documentada</t>
  </si>
  <si>
    <t>La EAPB tiene conformada la Red Prestadora de servicios de Salud, acorde a los estudios e indicadores de de suficiencia de red, debidamente documentada</t>
  </si>
  <si>
    <t>La EAPB tiene conformada la Red Prestadora de servicios de Salud, acorde con los requerimientios de las RIAS, debidamente documentada</t>
  </si>
  <si>
    <t>La EAPB tiene conformada la Red Prestadora de servicios de Salud, acorde con la caracterización de la población afiliada, debidamente documentada</t>
  </si>
  <si>
    <t>La EAPB identifica necesidades de ajuste en la red prestadora de servicios en salud con procesos permanentementes que permitan planear y redimensionar las necesidades de su red.</t>
  </si>
  <si>
    <t>La EAPB realiza la planeación de los recursos con estimaciones, costeos y asigna recursos para la implementación y ejecución de cada una de las RIAS, debidamente documentado</t>
  </si>
  <si>
    <t>La EAPB tiene asignado el presupuesto necesario para la implementación y ejecución de cada una de las RIAS, debidamente documentado</t>
  </si>
  <si>
    <t>La EAPB realiza seguimiento al presupuesto asignado para la implementación y ejecución de cada una de las RIAS, por medio de indicadores de ejecución financiera debidamente documentado y con seguimiento periódico</t>
  </si>
  <si>
    <t xml:space="preserve">La EAPB realiza ajustes al presupuesto asignado para la implementación y ejecución de cada una de las RIAS, por medio de indicadores de ejecución financiera, debidamente documentado </t>
  </si>
  <si>
    <t>La EAPB cuenta con estructura funcional y un área responsable para la implementación de la RIAS, debidamente documentado</t>
  </si>
  <si>
    <t>La EAPB cuenta con colaborador responsable de Gestión de Riesgo para la implementación de la RIAS, debidamente documentado</t>
  </si>
  <si>
    <t xml:space="preserve">La EAPB cuenta con colaborador responsable para la coordinación de la implementación de la RIAS, debidamente documentado </t>
  </si>
  <si>
    <t xml:space="preserve">La EAPB cuenta con un colaborador para la coordinación de cada una de la RIAS, debidamente documentado </t>
  </si>
  <si>
    <t xml:space="preserve">La EAPB cuenta con un equipo auditor para acompañamiento y seguimiento periodico al proceso de implementación de la RIAS, debidamente documentado </t>
  </si>
  <si>
    <t>La EAPB realiza acciones de inducción a la demanda para el acceso a las intervenciones de la RIAS, debidamente documentado</t>
  </si>
  <si>
    <t>La EAPB omite procesos de autorización para la prestación de servicios, debidamente documentado</t>
  </si>
  <si>
    <t>La EAPB tiene documentado e implementado el sistema de referencia y contrarreferencia con acciones de seguimiento al mismo</t>
  </si>
  <si>
    <t>La EAPB cuenta con indicadores para el seguimiento a la operación de la Red Prestadora, para medición de la oportunidad, integralidad y continuidad en la atención en salud, debidamente documentados y con seguimiento.</t>
  </si>
  <si>
    <t>La EAPB cuenta con Planes de mejora implementados,  para garantizar la integralidad y continuidad en la atención en salud, debidamente documentados.</t>
  </si>
  <si>
    <t>La EAPB cuenta con procesos de actualización, capacitación, fortalecimiento técnico y de competencias del talento humano para la implementación de la RIAS, debidamente documentado</t>
  </si>
  <si>
    <t>La EAPB cuenta con un sistema de identificación de necesidades de educación continuada del talento humano para la implementación de la RIAS, debidamente documentado</t>
  </si>
  <si>
    <t>La EAPB cuenta con Plan de capacitación y cronograma para la implementación de la RIAS, debidamente documentado</t>
  </si>
  <si>
    <t>La EAPB cuenta con sistema de evaluación de Competencias del Talento Humano para la implementación de la RIAS, debidamente documentado</t>
  </si>
  <si>
    <t>La EAPB cuenta con un sistema de informacion para la recoleccion permanente de datos de las cohortes de riesgo en la implementacion de la RIAS, debidamente documentado</t>
  </si>
  <si>
    <t>La EAPB cuenta con seguimiento y monitoreo al sistema de informacion para la recoleccion permanente de datos de las cohortes de riesgo para la implementacion de la RIAS, debidamente documentado</t>
  </si>
  <si>
    <t>La EAPB cuenta con  herramientas de seguimiento al plan de acción para la implementación de las RIAS, debidamente documentado y con seguimiento</t>
  </si>
  <si>
    <t>La EAPB cuenta con procesos de auditoria interna y externa para la implementación de la RIAS, debidamente documentado y con seguimiento</t>
  </si>
  <si>
    <t>La EAPB cuenta con  herramientas de seguimiento a la integralidad de la atención en la implementación de la RIAS, debidamente documentado y con seguimiento</t>
  </si>
  <si>
    <t>La EAPB realiza analisis de los indicadores en el  proceso de atención de la RIAS, debidamente documentado y con seguimiento</t>
  </si>
  <si>
    <t>La EAPB cuenta con Planes de mejora en la implementación de las RIAS, debidamente documentados y con seguimiento</t>
  </si>
  <si>
    <t>La EAPB cuenta con acciones de socialización de resultados relacionados con el proceso de implementación de la RIAS al interior de la institución, debidamente documentados</t>
  </si>
  <si>
    <t>La EAPB cuenta con acciones de socialización de resultados relacionados con el proceso de implementación de la RIAS al interior de la Red Prestadora de servicios, debidamente documentados</t>
  </si>
  <si>
    <t>La EAPB cuenta con acciones de socialización de resultados relacionados con el proceso de implementación de la RIAS a los Usuarios afiliados, debidamente documentados</t>
  </si>
  <si>
    <t>La EAPB cuenta con acciones de socialización de resultados relacionados con el proceso de implementación de la RIAS al Ente territorial, debidamente documentados</t>
  </si>
  <si>
    <t>La EAPB cuenta con herramientas de seguimiento y realiza monitoreo a la progresividad en la implementación de la RIAS, debidamente documentado</t>
  </si>
  <si>
    <t>La EAPB realiza acciones de mejoramiento continuo en respuesta a los resultados, debidamente documentado.</t>
  </si>
  <si>
    <t>La EAPB cuenta con herramientas de seguimiento a peticiones, quejas y reclamos, debidamente documentado</t>
  </si>
  <si>
    <t>La EAPB realiza el seguimiento a peticiones, quejas y reclamos, debidamente documentado</t>
  </si>
  <si>
    <t>La EAPB cuenta con indicadores para el seguimiento a las PQR, debidamente documentados y con seguimiento.</t>
  </si>
  <si>
    <t>La EAPB plantea y realiza acciones de mejoramiento continuo en respuesta a los resultados de las PQR, debidamente documentado</t>
  </si>
  <si>
    <t>INSTRUMENTO DE SEGUIMIENTO AL PROCESO DE IMPLEMENTACIÓN DE LA RIAS EN   EMPRESAS ADMINISTRADORAS DE PLANES DE BENEFICIOS (EAPB)</t>
  </si>
  <si>
    <t xml:space="preserve">DILIGENCIAMIENTO </t>
  </si>
  <si>
    <t>VARIABLE</t>
  </si>
  <si>
    <t>DESCRIPCION</t>
  </si>
  <si>
    <t>EAPB.</t>
  </si>
  <si>
    <t>Registrar la razón social de la EAPB.</t>
  </si>
  <si>
    <t>Fecha de evaluación.</t>
  </si>
  <si>
    <t>Registrar  el día, mes y año (dd/mm/aaaa) en el que se realizó la aplicación del instrumento en la EAPB.</t>
  </si>
  <si>
    <t xml:space="preserve">Responsable de la aplicación. </t>
  </si>
  <si>
    <t>Registrar quien diligencia el instructivo</t>
  </si>
  <si>
    <t>Persona de la institución que acompaña la aplicación.</t>
  </si>
  <si>
    <t>Registrar el nombre apellido y cargo de la persona que suministra la información.</t>
  </si>
  <si>
    <t>Descripción del diligenciamiento</t>
  </si>
  <si>
    <t>Caracterización de la población, análisis de riesgo y priorización de grupos de riesgo de las RIAS</t>
  </si>
  <si>
    <t>Este componente y sus criterios están dirigidos a identificar el grado de conocimiento que se tiene de la población a cargo, según sexo, momentos de vida, perfil de salud, grupos de riesgo, aspectos diferenciales de la misma, de manera que permita orientar la planeación para la gestión del riesgo e implementación de RIAS, en forma coherente con sus necesidades en salud y con las metas propuestas a nivel territorial y nacional.</t>
  </si>
  <si>
    <t xml:space="preserve">La EAPB cuenta con un proceso para identificar las necesidades en salud de su población afiliada y la identificación de riesgos para planear los procesos de atención. Lo anterior incluye:
•	Se recolecta y procesa la información básica sobre el estado de salud de la población.
• La caracterización disponible permite identificar la población afiliada por momento de vida. 
• La caracterización disponible permite identificar las poblaciones diferenciales a cargo de la aseguradora. 
•Se identifican las necesidades en salud de la población afiliada, por territorios (urbano, rural y rural disperso), o localidades del D.C.
•	La información recolectada lleva a la descripción e identificación de grupos de riesgo. 
•	La caracterización de la población e identificación de riesgos y necesidades en salud permite la priorización de las Rutas Integrales de Atención en Salud- RIAS a implementar.
• Se tiene en cuenta en la caracterización , la información disponible en el ASIS distrital.
• La entidad acude a fuentes de información diferentes al ASIS, estudios poblacionales, del orden distrital y nacional, para tener mayor conocimiento del comportamiento en salud de la población a cargo. 
</t>
  </si>
  <si>
    <r>
      <t xml:space="preserve">Registrar en números arábigos </t>
    </r>
    <r>
      <rPr>
        <b/>
        <sz val="12"/>
        <color indexed="8"/>
        <rFont val="Calibri"/>
        <family val="2"/>
      </rPr>
      <t xml:space="preserve">Uno (1) </t>
    </r>
    <r>
      <rPr>
        <sz val="12"/>
        <color indexed="8"/>
        <rFont val="Calibri"/>
        <family val="2"/>
      </rPr>
      <t xml:space="preserve">la institución no ha iniciado la implementación del componente o  se encuentra en fase de alistamiento; </t>
    </r>
    <r>
      <rPr>
        <b/>
        <sz val="12"/>
        <color indexed="8"/>
        <rFont val="Calibri"/>
        <family val="2"/>
      </rPr>
      <t xml:space="preserve">Dos (2) </t>
    </r>
    <r>
      <rPr>
        <sz val="12"/>
        <color indexed="8"/>
        <rFont val="Calibri"/>
        <family val="2"/>
      </rPr>
      <t xml:space="preserve">La institución tiene planeado, desarrollado y soportado documentalmente algunos de los aspectos contemplados en el componente, </t>
    </r>
    <r>
      <rPr>
        <b/>
        <sz val="12"/>
        <color indexed="8"/>
        <rFont val="Calibri"/>
        <family val="2"/>
      </rPr>
      <t>Tres (3)</t>
    </r>
    <r>
      <rPr>
        <sz val="12"/>
        <color indexed="8"/>
        <rFont val="Calibri"/>
        <family val="2"/>
      </rPr>
      <t xml:space="preserve"> la institución tiene planeado, desarrollado y soportado documentalmente todos los aspectos contemplados en el componente; </t>
    </r>
    <r>
      <rPr>
        <b/>
        <sz val="12"/>
        <color indexed="8"/>
        <rFont val="Calibri"/>
        <family val="2"/>
      </rPr>
      <t>Cuatro (4)</t>
    </r>
    <r>
      <rPr>
        <sz val="12"/>
        <color indexed="8"/>
        <rFont val="Calibri"/>
        <family val="2"/>
      </rPr>
      <t xml:space="preserve"> La institución tiene planeado, desarrollado, soportado documentalmente y con seguimiento todos los aspectos contemplados en el componente; </t>
    </r>
    <r>
      <rPr>
        <b/>
        <sz val="12"/>
        <color indexed="8"/>
        <rFont val="Calibri"/>
        <family val="2"/>
      </rPr>
      <t>Cinco (5)</t>
    </r>
    <r>
      <rPr>
        <sz val="12"/>
        <color indexed="8"/>
        <rFont val="Calibri"/>
        <family val="2"/>
      </rPr>
      <t xml:space="preserve"> La institución tiene planeado, desarrollado, soportado documentalmente,  con seguimiento todos los aspectos contemplados en el  componente y realiza acciones de ajuste para el mejoramiento continuo. </t>
    </r>
    <r>
      <rPr>
        <b/>
        <sz val="12"/>
        <color indexed="8"/>
        <rFont val="Calibri"/>
        <family val="2"/>
      </rPr>
      <t>Observaciones.</t>
    </r>
    <r>
      <rPr>
        <sz val="12"/>
        <color indexed="8"/>
        <rFont val="Calibri"/>
        <family val="2"/>
      </rPr>
      <t xml:space="preserve"> Registrar los alcances de la institución en el desarrollo del componente, que soporten la calificación asignada.</t>
    </r>
  </si>
  <si>
    <t>Territorialización para la gestión del riesgo e implementación de la RIAS</t>
  </si>
  <si>
    <t xml:space="preserve">Este componente y sus criterios están dirigidos a identificar si en los procesos de caracterización de la población a cargo, de la planeación y organización de la respuesta a las necesidades en salud e implementación de RIAS, se considera el aspecto de distribución territorial en los diferentes ámbitos (urbano, rural o rural disperso) o por zonas geográficas, UPZ o localidades del Distrito Capital. </t>
  </si>
  <si>
    <t>La EAPB planea la respuesta en salud de los grupos de riesgo priorizados  teniendo en cuenta:
 •	La caracterización de sus afiliados en el ámbito territorial (rural, urbano y rural disperso).
• La caracterización de sus afiliados a nivel distrital, considerando distribución de los mismos por UPZ o localidades. 
•	Adscripción a  prestadores de la RIPSS para favorecer el acceso geográfico a los servicios de las RIAS.</t>
  </si>
  <si>
    <t>Gestión integral del riesgo</t>
  </si>
  <si>
    <t>Este componente y sus criterios están dirigidos a conocer las acciones adelantadas por la institución para la identificación de los grupos de riesgo y sus características, para la definición de cohortes o grupos de riesgo por RIAS, para la organización operativa la implementación y adaptación de las RIAS, el seguimiento de cohortes y resultados en salud, para predicción del riesgo, seguimiento a la efectividad de los procesos implementados; así mismo, para conocer su interacción con la RIPSS, la entidad territorial y otros actores sectoriales e intersectoriales, con el fin de anticiparse en la ocurrencia de los eventos de interés en salud pública, controlar los riesgos para la salud de su población, la familia y la comunidad, prevenir las enfermedades y los traumatismos, así como la discapacidad ocasionada por la enfermedad.</t>
  </si>
  <si>
    <t xml:space="preserve">Existe un proceso para la gestión del riesgo en salud de la población afiliada:
•	Tienen definidas cohortes para los grupos de riesgo priorizados.
• Tienen identificados grupos de riesgo según enfoque diferencial.
•	Se tienen definidos hitos, indicadores y metas de resultados esperados con la implementación de las RIAS.
•La EAPB cuenta con sistemas de información o de vigilancia en salud que le permitan realizar seguimiento al riesgo individual.
•	Se tienen establecidas estrategias de comunicación del riesgo a los afiliados.
• Se tienen definidas estrategias de información, educación y comunicación a los afiliados, para favorecer la autogestión del riesgo.
•	Se tienen definidas acciones para promover el autocuidado de la salud de sus afiliados.
•	La EAPB tiene establecidos mecanismos de articulación de las intervenciones individuales y colectivas de las RIAS.
•	LA EAPB, tiene definidos mecanismos de canalización de la población hacia Servicios sociales (educación, Integración, IDRD, según necesidades de integralidad de la RIAS). </t>
  </si>
  <si>
    <t xml:space="preserve">Proceso de adopción y adaptación de las RIAS </t>
  </si>
  <si>
    <t xml:space="preserve">Este componente y sus criterios están dirigidos a identificar si la institución tiene definidos procesos que permiten la apropiación conceptual de la RIAS, así como la definición de un plan de acción y cronograma para la implementación de la misma; de igual forma, si se evidencia el desarrollo de procesos y procedimientos para la adopción y adaptación de la RIAS, contemplando la interacción con la Entidad territorial„ otros actores sectoriales e intersectoriales para avanzar en la garantía de la integralidad de las atenciones colectivas e individuales, así como realizar la medición de la progresividad en la implementación de la RIAS. 
</t>
  </si>
  <si>
    <t>La EAPB en términos de la adopción, adaptación e implementación de la RIAS ha avanzado en: 
•	La EAPB realizó revisión normativa y técnica previo al proceso de implementación de las Rutas Integrales de Atención en Salud — RIAS.
•	La EAPB formalizó el proceso de adopción y adaptación e implementación de RIAS.
•	La EAPB definió una organización o estructura funcional para gestionar la implementación de las RIAS en la Red Integral de Prestadores de Servicios de Salud - RIPSS.
•	La EAPB cuenta con un plan para la implementación de las RIAS en la RIPSS.
•	El plan definido contempla la progresividad en la implementación de las RIAS.
•	El plan contempla acciones de monitoreo y seguimiento a la implementación de las RIAS.
•	Se tienen definidos espacios estratégicos de toma de decisiones y de coordinación para la implementación de la RIAS en la RIPSS.
•	Se tienen definidos mecanismos de articulación con el ente territorial (SDS) y otros sectores para la gestión e implementación de la RIAS.
•	Se tienen definidos mecanismos de socialización del plan de implementación de las RIAS.
•	Se tienen  identificadas las barreras y los facilitadores para la implementación de la RIAS.</t>
  </si>
  <si>
    <t xml:space="preserve">Organización funcional para la implementación de las RIAS </t>
  </si>
  <si>
    <t xml:space="preserve">Este componente y sus criterios están dirigidos a identificar, en términos del rol del asegurador, la organización funcional desarrollada para la gestión de riesgo en salud de los afiliados, para la implementación de las RIAS, para la gestión de la red integral de prestación de servicios de salud en respuesta a las necesidades en salud de sus afiliados, así como para realizar el seguimiento al proceso de implementación de RIAS en la RIPSS contratada. </t>
  </si>
  <si>
    <t>La EAPB para la implementación de las RIAS y monitoreo de los resultados, cuenta con:
•	Organización funcional para la gestión general del riesgo.
•	Organización funcional, referentes o equipos para la gestión de los planes de acción de implementación de RIAS .
• Red prestadora de servicios de salud definida para la implementación de la RIAS.
•	Equipo auditor para acompañamiento y seguimiento periódico al proceso de implementación de RIAS, acorde a requerimientos del plan de acción y en articulación a plan de auditoría general.</t>
  </si>
  <si>
    <t xml:space="preserve">Este componente y sus criterios están dirigidos a conocer los aspectos contemplados por la institución para el dimensionamiento de la oferta de servicios requerida en función de las estimaciones de demanda de la RIAS a atender, para la organización funcional de sus prestadores de servicios de salud en red, que comprende un componente primario y un componente complementario; o para el ajuste oportuno de la RIPSS dados los cambios en la demanda de la RIAS; bajo los principios de suficiencia y calidad, al igual que los mecanismos administrativos desarrollados para la implementación de la RIAS en la RIPSS, para facilitar la atención integral, oportuna, continua y resolutiva de su población. </t>
  </si>
  <si>
    <t>Para la planeación y conformación de la red, la EAPB identifica necesidades de ajuste en la red prestadora de servicios en salud de acuerdo a:
•	Estimaciones de demanda de las RIAS acorde a intervenciones definidas y población por grupo de riesgo.
•	Estimaciones de oferta requerida para dar respuesta a las necesidades en salud de la población afiliada por grupos de riesgo.
•	Identificación de suficiencia de su red, conforme a los requerimientos de la RIAS y la población afiliada.
•	Ajuste en la contratación  para garantizar los servicios que requiere la integralidad de las RIAS. 
•	Distribución de la RIPSS en componente primario y complementario, conforme a los requerimientos de la RIAS.
•	La EAPB tiene definido plan de contingencia para ajuste de la RIPSS por cambios en la demanda de las RIAS o por novedades en la oferta de servicios.</t>
  </si>
  <si>
    <t>Operación en Red para la implementación de las RIAS</t>
  </si>
  <si>
    <t xml:space="preserve">Este componente y sus criterios están dirigidos a identificar los mecanismos operativos desarrollados por la institución para garantizar el flujo de sus usuarios y la atención integral en la red prestadora de servicios de salud organizada para la implementación de la RIAS; así mismo, si tiene definidos y desarrolla mecanismos de articulación sectoriales e intersectoriales requeridos para garantizar la atenciones colectivas e individuales de la RIAS. De otra parte, conocer si la institución realiza seguimiento a los recursos humanos, técnicos, financieros y físicos necesarios para la atención integral, dispuestos en su RIPSS.  </t>
  </si>
  <si>
    <t>La EAPB en la operación de la RIPSS realiza:
•	Diseño e implementación de estrategias de búsqueda activa de la población de grupos de riesgo e inducción a la demanda para el acceso a las intervenciones de la RIAS.
•	Ajuste a los procedimientos administrativos para permitir el acceso integral y oportuno a los servicios de salud requeridos en las RIAS y según frecuencias definidas en las mismas.
• Ajuste en procedimientos de autorización para disminuir barreras de acceso a los servicios que requiere la integralidad de las RIAS. 
•	La EAPB tiene definidos procesos de referencia y contrarreferencia que permiten el tránsito de los pacientes entre el componente primario y complementario, para garantizar la atención integral de la RIAS.
• La EAPB tiene definidos mecanismos o estrategias de articulación y canalización de la población entre las diferentes RIAS implementadas. 
•	La EAPB establece y socializa acuerdos realizados con la Secretaría Distrital de Salud - SDS y otros sectores para la complementariedad de las intervenciones incluidas en las RIAS.
•	Desarrolla estrategias para responder a los usuarios canalizados desde las actividades colectivas del PSPIC, para facilitar la continuidad en la atención, acorde a las intervenciones de las RIAS.
•	Realiza seguimiento a la disponibilidad de recursos humanos, físicos y tecnológicos en la RIPSS, requeridos para la atención integral conforme a lo establecido en las RIAS.</t>
  </si>
  <si>
    <t>Fortalecimiento Técnico para la implementación de las RIAS</t>
  </si>
  <si>
    <t xml:space="preserve">Este componente y sus criterios están dirigidos a conocer las acciones desarrolladas por la institución, desde procesos de inducción, reinducción, capacitación, educación y formación continua, para fortalecer competencias del talento humano responsable de la planeación y gestión de la adopción, adaptación e implementación de RIAS; y para el seguimiento al desarrollo de estas competencias en el talento humano de la RIPSS contratada. Así mismo, para identificar el desarrollo o la participación en investigaciones o estudios dirigidos al mejor conocimiento de su población, de las tecnologías disponibles, del seguimiento a resultados o impactos en salud, entre otros aspectos de relevancia y necesario conocimiento para la eficiente implementación de las RIAS en su RIPSS. 
</t>
  </si>
  <si>
    <t xml:space="preserve">La EAPB cuenta con un proceso de fortalecimiento técnico del talento humano para la implementación de la RIAS:
•	Identifica necesidades de fortalecimiento técnico al interior de la EAPB.
•Dispone de un plan de capacitación al talento humano, en el cual se incluya el fortalecimiento de competencias del talento humano para la implementación de RIAS.
•	Identifica necesidades de fortalecimiento técnico a nivel de las IPS de su RIPSS.
•	Desarrolla estrategias para el fortalecimiento técnico del talento humano, en atención a los requerimientos para la implementación de las RIAS.
•Cuenta con programa de inducción y reinducción del talento humano, que contemple el tema de implementación de las RIAS.
•	La EAPB realiza seguimiento interno y externo a la adherencia a lineamientos técnicos de RIAS, guías y protocolos adoptados por la EAPB.
•La EAPB promueve, cuenta o  realiza estudios o investigaciones que le permitan un mayor conocimiento de su población, grupos de riesgo y resultados en salud de la población a cargo. </t>
  </si>
  <si>
    <t>Sistemas de información para la gestión de las RIAS</t>
  </si>
  <si>
    <t xml:space="preserve">Este componente y sus criterios tienen la intención de identificar las herramientas, programas o sistemas de información dispuestos por la institución, para la gestión de datos de la población a cargo, para la gestión y seguimiento a la implementación de las RIAS, para el monitoreo de los resultados, así como para la vigilancia epidemiológica; y conocer el nivel de estandarización e integración de los registros o sistemas de información a nivel de la RIPSS contratada, que permita el conocimiento y seguimiento a la condición de salud de sus afiliados. </t>
  </si>
  <si>
    <t>La EAPB dispone de sistemas de información en salud,  programas o herramientas informáticas, para:
•Registro de planes de manejo individual, tales como historia clínica estandarizada en los prestadores de servicios de su red.
•	La captura, consolidación, procesamiento y análisis de información de la atención en salud en la RIPSS.
•	Seguimiento y monitoreo de la integralidad de la atención a las cohortes de riesgo.
•	Seguimiento a indicadores de gestión de riesgo e hitos de las RIAS.
•	Identificación y seguimiento a la atención diferencial de grupos poblacionales.
•La vigilancia epidemiológica, en articulación con el seguimiento a grupos de riesgo de las RIAS.
•	Seguimiento a la gestión de las PQRS.</t>
  </si>
  <si>
    <t>Registrar en números arábigos Uno (1) la institución no ha iniciado la implementación del componente o  se encuentra en fase de alistamiento; Dos (2) La institución tiene planeado, desarrollado y soportado documentalmente algunos de los aspectos contemplados en el componente, Tres (3) la institución tiene planeado, desarrollado y soportado documentalmente todos los aspectos contemplados en el componente; Cuatro (4) La institución tiene planeado, desarrollado, soportado documentalmente y con seguimiento todos los aspectos contemplados en el componente; Cinco (5) La institución tiene planeado, desarrollado, soportado documentalmente,  con seguimiento todos los aspectos contemplados en el  componente y realiza acciones de ajuste para el mejoramiento continuo. Observaciones. Registrar los alcances de la institución en el desarrollo del componente, que soporten la calificación asignada.</t>
  </si>
  <si>
    <t>Incentivos para la implementación de la RIAS</t>
  </si>
  <si>
    <t xml:space="preserve">Este componente y sus criterios están dirigidos a conocer el nivel de desarrollo de incentivos a lo largo de la cadena de provisión de servicios y desplegados desde la EAPB, para orientar, alinear y motivar a su RIPSS y afiliados en la obtención de los resultados en salud esperados con la implementación de las RIAS. Esto incluye el desarrollo de incentivos alrededor de las formas y mecanismos de pago a los prestadores que favorezcan la integralidad y calidad en la atención, incentivos para el talento humano en salud y para los usuarios que cumplan con los objetivos en salud planteados.  </t>
  </si>
  <si>
    <t>La EAPB para favorecer el mejor desempeño de la RIPSS y los resultados en salud esperados en sus usuarios, dispone de:
•	Incentivos para los prestadores de la RIPSS, que logran el cumplimiento de los acuerdos pactados en la implementación de las RIAS.
• Incentivos para los prestadores de la RIPSS, acorde a resultados o impactos en salud en la población objeto de las RIAS contratadas.
•	Incentivos para los usuarios, que logran adherencia a las intervenciones de las RIAS o programas definidos para la atención integral.
•Realiza seguimiento a incentivos desarrollados por los prestadores de la RIPSS, dirigidos al talento humano asistencial y usuarios, en el ánimo de lograr resultados esperados en la implementación de las RIAS.</t>
  </si>
  <si>
    <r>
      <t xml:space="preserve">Registrar en números arábigos </t>
    </r>
    <r>
      <rPr>
        <b/>
        <sz val="12"/>
        <color indexed="8"/>
        <rFont val="Calibri"/>
        <family val="2"/>
      </rPr>
      <t>Uno (1)</t>
    </r>
    <r>
      <rPr>
        <sz val="12"/>
        <color indexed="8"/>
        <rFont val="Calibri"/>
        <family val="2"/>
      </rPr>
      <t xml:space="preserve"> la institución no ha iniciado la implementación del componente o  se encuentra en fase de alistamiento; </t>
    </r>
    <r>
      <rPr>
        <b/>
        <sz val="12"/>
        <color indexed="8"/>
        <rFont val="Calibri"/>
        <family val="2"/>
      </rPr>
      <t>Dos (2)</t>
    </r>
    <r>
      <rPr>
        <sz val="12"/>
        <color indexed="8"/>
        <rFont val="Calibri"/>
        <family val="2"/>
      </rPr>
      <t xml:space="preserve"> La institución tiene planeado, desarrollado y soportado documentalmente algunos de los aspectos contemplados en el componente, </t>
    </r>
    <r>
      <rPr>
        <b/>
        <sz val="12"/>
        <color indexed="8"/>
        <rFont val="Calibri"/>
        <family val="2"/>
      </rPr>
      <t>Tres (3)</t>
    </r>
    <r>
      <rPr>
        <sz val="12"/>
        <color indexed="8"/>
        <rFont val="Calibri"/>
        <family val="2"/>
      </rPr>
      <t xml:space="preserve"> la institución tiene planeado, desarrollado y soportado documentalmente todos los aspectos contemplados en el componente; </t>
    </r>
    <r>
      <rPr>
        <b/>
        <sz val="12"/>
        <color indexed="8"/>
        <rFont val="Calibri"/>
        <family val="2"/>
      </rPr>
      <t>Cuatro (4)</t>
    </r>
    <r>
      <rPr>
        <sz val="12"/>
        <color indexed="8"/>
        <rFont val="Calibri"/>
        <family val="2"/>
      </rPr>
      <t xml:space="preserve"> La institución tiene planeado, desarrollado, soportado documentalmente y con seguimiento todos los aspectos contemplados en el componente; </t>
    </r>
    <r>
      <rPr>
        <b/>
        <sz val="12"/>
        <color indexed="8"/>
        <rFont val="Calibri"/>
        <family val="2"/>
      </rPr>
      <t>Cinco (5)</t>
    </r>
    <r>
      <rPr>
        <sz val="12"/>
        <color indexed="8"/>
        <rFont val="Calibri"/>
        <family val="2"/>
      </rPr>
      <t xml:space="preserve"> La institución tiene planeado, desarrollado, soportado documentalmente,  con seguimiento todos los aspectos contemplados en el  componente y realiza acciones de ajuste para el mejoramiento continuo</t>
    </r>
    <r>
      <rPr>
        <b/>
        <sz val="12"/>
        <color indexed="8"/>
        <rFont val="Calibri"/>
        <family val="2"/>
      </rPr>
      <t xml:space="preserve">. Observaciones. </t>
    </r>
    <r>
      <rPr>
        <sz val="12"/>
        <color indexed="8"/>
        <rFont val="Calibri"/>
        <family val="2"/>
      </rPr>
      <t>Registrar los alcances de la institución en el desarrollo del componente, que soporten la calificación asignada.</t>
    </r>
  </si>
  <si>
    <t xml:space="preserve">Este componente y sus criterios están dirigidos a identificar los procesos, mecanismos o estrategias diseñados y desplegados por la institución para el monitoreo, seguimiento y evaluación de la gestión del riesgo en salud realizada, del cumplimiento de las acciones de las RIAS implementadas y de los indicadores e hitos en salud definidos, en respuesta a metas institucionales y compromisos territoriales y nacionales.
</t>
  </si>
  <si>
    <t>La EAPB cuenta con mecanismos para el monitoreo y la evaluación de la atención integral en salud y los resultados esperados de la prestación de las atenciones de la RIAS, que incluye: 
•	Herramientas de seguimiento al plan de implementación de las RIAS.
•	Procesos de auditoria interna y externa para el seguimiento a la integralidad de la atención acorde las intervenciones de la RIAS.
•	Análisis periódicos de los indicadores de gestión de riesgo e hitos de las RIAS.
•	Monitoreo a la progresividad en la implementación de la RIAS y realiza acciones de mejoramiento continuo en respuesta a los resultados.
•	Seguimiento a la satisfacción de los usuarios y de los prestadores de la RIPSS relacionada con la implementación de las RIAS.
•	Informes de seguimiento y evaluación a la implementación de las RIAS (incluye análisis de indicadores de estructura, proceso, resultado e impacto). 
•	Socialización de resultados relacionados con el proceso de implementación de la RIAS al interior de la institución, a la red prestadora de servicios de salud y a los usuarios afiliados.</t>
  </si>
  <si>
    <t>Observación</t>
  </si>
  <si>
    <r>
      <t xml:space="preserve">La EAPB en la operación de la RIPSS realiza:
</t>
    </r>
    <r>
      <rPr>
        <sz val="11"/>
        <color indexed="10"/>
        <rFont val="Calibri"/>
        <family val="2"/>
      </rPr>
      <t>•	Diseño e implementación de estrategias de búsqueda activa de la población de grupos de riesgo e inducción a la demanda para el acceso a las intervenciones de la RIAS.</t>
    </r>
    <r>
      <rPr>
        <sz val="11"/>
        <color rgb="FF000000"/>
        <rFont val="Calibri"/>
        <family val="2"/>
      </rPr>
      <t xml:space="preserve">
</t>
    </r>
    <r>
      <rPr>
        <sz val="11"/>
        <color indexed="10"/>
        <rFont val="Calibri"/>
        <family val="2"/>
      </rPr>
      <t>•	Ajuste a los procedimientos administrativos para permitir el acceso integral y oportuno a los servicios de salud requeridos en las RIAS y según frecuencias definidas en las mismas.</t>
    </r>
    <r>
      <rPr>
        <sz val="11"/>
        <color rgb="FF000000"/>
        <rFont val="Calibri"/>
        <family val="2"/>
      </rPr>
      <t xml:space="preserve">
</t>
    </r>
    <r>
      <rPr>
        <sz val="11"/>
        <color indexed="10"/>
        <rFont val="Calibri"/>
        <family val="2"/>
      </rPr>
      <t xml:space="preserve">• Ajuste en procedimientos de autorización para disminuir barreras de acceso a los servicios que requiere la integralidad de las RIAS. </t>
    </r>
    <r>
      <rPr>
        <sz val="11"/>
        <color rgb="FF000000"/>
        <rFont val="Calibri"/>
        <family val="2"/>
      </rPr>
      <t xml:space="preserve">
</t>
    </r>
    <r>
      <rPr>
        <sz val="11"/>
        <color indexed="10"/>
        <rFont val="Calibri"/>
        <family val="2"/>
      </rPr>
      <t>•	La EAPB tiene definidos procesos de referencia y contrarreferencia que permiten el tránsito de los pacientes entre el componente primario y complementario, para garantizar la atención integral de la RIAS.</t>
    </r>
    <r>
      <rPr>
        <sz val="11"/>
        <color rgb="FF000000"/>
        <rFont val="Calibri"/>
        <family val="2"/>
      </rPr>
      <t xml:space="preserve">
</t>
    </r>
    <r>
      <rPr>
        <sz val="11"/>
        <color indexed="10"/>
        <rFont val="Calibri"/>
        <family val="2"/>
      </rPr>
      <t xml:space="preserve">• La EAPB tiene definidos mecanismos o estrategias de articulación y canalización de la población entre las diferentes RIAS implementadas. </t>
    </r>
    <r>
      <rPr>
        <sz val="11"/>
        <color rgb="FF000000"/>
        <rFont val="Calibri"/>
        <family val="2"/>
      </rPr>
      <t xml:space="preserve">
</t>
    </r>
    <r>
      <rPr>
        <sz val="11"/>
        <color indexed="10"/>
        <rFont val="Calibri"/>
        <family val="2"/>
      </rPr>
      <t>•	La EAPB establece y socializa acuerdos realizados con la Secretaría Distrital de Salud - SDS y otros sectores para la complementariedad de las intervenciones incluidas en las RIAS.</t>
    </r>
    <r>
      <rPr>
        <sz val="11"/>
        <color rgb="FF000000"/>
        <rFont val="Calibri"/>
        <family val="2"/>
      </rPr>
      <t xml:space="preserve">
</t>
    </r>
    <r>
      <rPr>
        <sz val="11"/>
        <color indexed="10"/>
        <rFont val="Calibri"/>
        <family val="2"/>
      </rPr>
      <t>•	Desarrolla estrategias para responder a los usuarios canalizados desde las actividades colectivas del PSPIC, para facilitar la continuidad en la atención, acorde a las intervenciones de las RIAS.</t>
    </r>
    <r>
      <rPr>
        <sz val="11"/>
        <color rgb="FF000000"/>
        <rFont val="Calibri"/>
        <family val="2"/>
      </rPr>
      <t xml:space="preserve">
•	Realiza seguimiento a la disponibilidad de recursos humanos, físicos y tecnológicos en la RIPSS, requeridos para la atención integral conforme a lo establecido en las RIAS.</t>
    </r>
  </si>
  <si>
    <t xml:space="preserve">Total </t>
  </si>
  <si>
    <t>1. Objetivos</t>
  </si>
  <si>
    <t>2. Normas Generales</t>
  </si>
  <si>
    <t>Las demás columnas del Instrumento no deben ser modificadas. Se solicita no usar el comando CORTAR por ningún motivo (el color rojo o resaltado en rojo  en alguna celda, significa que se debe revisar el diligenciamiento total de los campos de la columna o celda correspondiente).</t>
  </si>
  <si>
    <t>3. Diligenciamiento</t>
  </si>
  <si>
    <t>ENCABEZADO: Diligencie los datos solicitados en cada fila:</t>
  </si>
  <si>
    <t>EAPB: Diligencie el nombre de la EAPB a la cual se le aplica el instrumento</t>
  </si>
  <si>
    <t>PERSONAS DE LA EAPB QUE ACOMPAÑAN LA APLICACIÓN: Diligencie los nombres de los funcionarios de la EAPB que acompañan la aplicación del Instrumento</t>
  </si>
  <si>
    <t>CARGO: Diligencie los cargos de los funcionarios de la EAPB que acompañan la aplicación del Instrumento</t>
  </si>
  <si>
    <t>* Gestión integral del riesgo</t>
  </si>
  <si>
    <t xml:space="preserve">* Proceso de adopción, adaptación e implementación de las RIAS </t>
  </si>
  <si>
    <t>* Disponibilidad de Red para la implementación de la RIAS.</t>
  </si>
  <si>
    <t>* Fortalecimiento Técnico para la implementación de las RIAS</t>
  </si>
  <si>
    <t>* Sistemas de información para la gestión de las RIAS</t>
  </si>
  <si>
    <t>* Monitoreo a la Implementación de la RIAS</t>
  </si>
  <si>
    <t>Cada uno de los componentes cuenta con dos columnas; elementos a evaluar y modo de verificación, los cuales serán calificados de la siguiente manera:</t>
  </si>
  <si>
    <t>En la Columna "H" se registran las observaciones que haya a lugar, respecto a cada ítem evaluado, ya sean aclaratorias o documentos que aporta la EAPB para soportar el avance en el cumplimiento de este ítem</t>
  </si>
  <si>
    <t>Para semaforizar el avance en el cumplimiento se tuvieron en cuenta los siguientes rangos:</t>
  </si>
  <si>
    <t>De 0% a 60%: Crítico, color rojo</t>
  </si>
  <si>
    <t>De 61 a 79%: Insatisfactorio, amarillo</t>
  </si>
  <si>
    <t>De 80 a 89%: Aceptable, verde claro</t>
  </si>
  <si>
    <t>De 90% a 100%: Satisfactorio, verde oscuro</t>
  </si>
  <si>
    <t>INSTRUMENTO DE SEGUIMIENTO AL PROCESO DE IMPLEMENTACIÓN DE LA RIAS EN LAS EMPRESAS ADMINISTRADORAS DE PLANES DE BENEFICIOS (EAPB)</t>
  </si>
  <si>
    <t>NOMBRE EAPB:</t>
  </si>
  <si>
    <t xml:space="preserve">FECHA DE EVALUACIÓN:                                </t>
  </si>
  <si>
    <t xml:space="preserve">Si cumple </t>
  </si>
  <si>
    <t>RESPONSABLES DE LA INFORMACION EAPB:</t>
  </si>
  <si>
    <t>CARGO:</t>
  </si>
  <si>
    <t>Parcial</t>
  </si>
  <si>
    <t xml:space="preserve">No cumple </t>
  </si>
  <si>
    <t>EQUIPO QUE REALIZA LA APLICACIÓN DEL INSTRUMENTO  SDS:</t>
  </si>
  <si>
    <t>COMPONENTE</t>
  </si>
  <si>
    <t>ELEMENTOS A EVALUAR</t>
  </si>
  <si>
    <t>No</t>
  </si>
  <si>
    <t>MODO DE VERIFICACION</t>
  </si>
  <si>
    <t>La EAPB planea la respuesta en salud de sus afiliados en el ámbito territorial (rural, urbano y rural disperso) y los grupos de riesgos identificados.</t>
  </si>
  <si>
    <t>Revise si en la planeación de la respuesta en salud cuenta con la descripción de las intervenciones en salud definidas en la RIAS para el grupo de riesgo específico a realizar por la EAPB.</t>
  </si>
  <si>
    <t>Revise los tipos de modalidades en las cuales se estan prestando los servicios de atención (Res 2300 de 2014, 2215 y  3100/2019) por localidad y por ámbito,  según el grupo de riesgo especifico a evaluar.</t>
  </si>
  <si>
    <t>Revise si la planeación de la respuesta en salud contempla la interrelación con las intervenciones colectivas, poblacionales y de gestión en salud publica a cargo de la Secretaria Distrital de Salud, por ámbito y localidad, según el grupo de riesgo especifico a evaluar.</t>
  </si>
  <si>
    <t>La EAPB determina el riesgo de su población,  aplicando las herramientas establecidas en la RIAS  de PYMS o de instrumentos específicos para el grupo de riesgo según criterios de priorización .</t>
  </si>
  <si>
    <t>Revise la utilización las herramientas para detección del riesgo de la RIAS PYMS o las que disponga la EAPB para la identificación del riesgo.
Revise los instrumentos de identificación de riesgo con los que dispone la EAPB según el grupo de riesgo.</t>
  </si>
  <si>
    <t>Cuenta con la base nominal de los afiliados identificados en el riesgo específico desde la RIAS PYMS o de otras fuentes  de información de los grupo de riesgo .</t>
  </si>
  <si>
    <t>Revise la existencia de bases de datos de población tamizada: de la RIAS PYMS o de los grupos de riesgo específico a evaluar.</t>
  </si>
  <si>
    <t>Dispone de la base de datos por grupo de riesgos cuando se ha materializado el riesgo con las acciones en salud establecidas para la intervención de los mismos.</t>
  </si>
  <si>
    <r>
      <t>Revise bases de datos de población con riesgos, según las rutas de riesgo establecidas por el Ministerio de Salud Protección social.</t>
    </r>
    <r>
      <rPr>
        <sz val="11"/>
        <rFont val="Calibri"/>
        <family val="2"/>
      </rPr>
      <t xml:space="preserve"> </t>
    </r>
  </si>
  <si>
    <t xml:space="preserve">Analiza los riesgos detectados desde la RIAS PYMS  y  desde los instrumentos de identificados de riesgos utilizados por la EAPB / los riesgos materializados y define un plan de respuesta en salud. </t>
  </si>
  <si>
    <t>Revise si existen cruces  y análisis entre las bases de datos de las  RIAS de PYMS, otras fuentes de información de identificación de riesgos  y las de los riesgos materializados (grupos de riesgo). Revise plan de respuesta en salud según el análisis efectuado.</t>
  </si>
  <si>
    <t>Efectúa monitoreo periódico de los riesgos de la población y ajuste a los planes de respuesta según resultados en salud</t>
  </si>
  <si>
    <t>Revise ajustes a la respuesta en salud, según el monitoreo de los riesgos de la población tales como  "ajuste a planes", modificacionnes a guias protocolos o documentos tecnicos, creacion de indicadores y planes de mejora entre otros.</t>
  </si>
  <si>
    <t>Tienen definidas cohortes para los grupos de riesgo, se encuentran priorizados, incluyendo el enfoque diferencial.</t>
  </si>
  <si>
    <t xml:space="preserve">Revise si la población del grupo de riesgo , es manejada a través de  cohortes. </t>
  </si>
  <si>
    <t>Revise si la población del  grupo de riesgo está caracterizada desde el enfoque diferencial (Indígena,  discapacidad, población por etnia, población gitana (ROM), población LGBTI, población con habitabilidad en calle, población privada de la libertad, población víctima de conflicto armado, población migrante, población con actividad sexual paga).</t>
  </si>
  <si>
    <t>Revise si la población del grupo de riesgo , se encuentra georreferenciada por ámbito territorial (rural, rural disperso, urbano).</t>
  </si>
  <si>
    <t>Cómo se encuentra organizada la EAPB para la  Gestión de Riesgo en el marco de  implementación de la RIAS</t>
  </si>
  <si>
    <t>Solicite el nombre de la persona/equipo responsable de la gestión  de los grupos de  Riesgo y de la RIAS del grupo de riesgo específico a evaluar.</t>
  </si>
  <si>
    <t>Revise el proceso de gestión del riesgo que lleva a cabo la EAPB en general y especifica para el grupo de riesgo. (Riesgo primario y riesgo técnico).</t>
  </si>
  <si>
    <t xml:space="preserve">Revise si se dispone de un sistema de información (manual, semiautomatizado, automatizado) para seguimiento al riesgo individual. 
</t>
  </si>
  <si>
    <t>Revise el análisis del riesgo de la población afiliada,  los programas, proyectos o estrategias implementadas para gestionar el riesgo  de la RIAS de promoción y mantenimiento de la salud y las relacionadas con la RIAS de grupo de riesgo específico a evaluar.</t>
  </si>
  <si>
    <t>Revise si la EAPB cuenta con la descripción de hitos, indicadores  y metas de resultado de la RIAS del grupo de riesgo a analizar
Revise documentos que evidencien la gestión de la cohorte según indicadores de resultados en salud.</t>
  </si>
  <si>
    <t>Se tienen establecidas estrategias de comunicación del riesgo a los afiliados  y acciones de promoción de la salud</t>
  </si>
  <si>
    <t>Revise las estrategias de comunicación interna y externa y promoción de la salud , con los que dispone la EAPB para minimizar el riesgo individual de los afiliados para el grupo de riesgo especifico.</t>
  </si>
  <si>
    <r>
      <t>Se tienen definidas estrategias de información, educación y comunicación a los afiliados, para favorecer l</t>
    </r>
    <r>
      <rPr>
        <sz val="11"/>
        <rFont val="Calibri"/>
        <family val="2"/>
      </rPr>
      <t>a gestión y  autogestión del riesgo.</t>
    </r>
  </si>
  <si>
    <t>Revise en documentos que sustenten las acciones de IEC dirigidas al autocuidado de la gestión del riesgo específico a nivel individual , familiar y grupal.</t>
  </si>
  <si>
    <r>
      <t xml:space="preserve">Se tienen definidas </t>
    </r>
    <r>
      <rPr>
        <sz val="11"/>
        <rFont val="Calibri"/>
        <family val="2"/>
      </rPr>
      <t>acciones de educación  para el autocuidado de la salud del grupo de riesgo especifico.</t>
    </r>
  </si>
  <si>
    <t>Revise  registros de la EAPB,  de población perteneciente al grupo de riesgo, si se constato que se realizaron las acciones de educación  dirigidas al autocuidado de la salud.</t>
  </si>
  <si>
    <t xml:space="preserve">La EAPB tiene establecidos mecanismos de articulación de las intervenciones individuales y colectivas de las RIAS. </t>
  </si>
  <si>
    <t>Revise los mecanismos o procesos establecidos por la EAPB en su proceso de articulación de acciones individuales y colectivas, revise la evidencia con datos específicos según los reportados desde SIRC de SDS para el período más reciente a la asistencia técnica. Revise la gestión desarrollada según el riesgo colectivo identificado, Revise evidencias.</t>
  </si>
  <si>
    <r>
      <t xml:space="preserve">LA EAPB, tiene definidos mecanismos de canalización , </t>
    </r>
    <r>
      <rPr>
        <sz val="11"/>
        <rFont val="Calibri"/>
        <family val="2"/>
      </rPr>
      <t xml:space="preserve">reconocimiento y activación de rutas de atención,  de la población hacia servicios intersectoriales y extrasectoriales para afectar positivamente los determinantes sociales o para garantizar la integralidad de la atención en salud definidas en la RIAS específicas. </t>
    </r>
  </si>
  <si>
    <t>Revise el proceso,  la respuesta, gestión y seguimiento  adelantado según población  canalizada por SIRC, a nivel RIPSS , inter y extra sectorialmente según el grupo de riesgo específico.</t>
  </si>
  <si>
    <t xml:space="preserve">Proceso de adopción , adaptación e implementación de las RIAS </t>
  </si>
  <si>
    <t>La EAPB formalizó el proceso de adopción y adaptación e implementación de RIAS.</t>
  </si>
  <si>
    <t>Revise si existe documentos técnicos y administrativos para la adopción, adaptación e implementación de las RIAS , según los grupos de riesgo priorizados por la EAPB.</t>
  </si>
  <si>
    <t>Se tienen  identificadas las barreras y los facilitadores para la implementación de la RIAS.</t>
  </si>
  <si>
    <t>Revise si cuenta con documentos técnicos de identificación de barrera y facilitadores para la implementación de las RIAS</t>
  </si>
  <si>
    <t>La EAPB cuenta con un plan para la implementación de las RIAS en la RIPSS.</t>
  </si>
  <si>
    <t>Revise el plan de implementación de RIAS y el grupo de riesgo específico a evaluar. Revise la vigencia .</t>
  </si>
  <si>
    <t>El plan definido contempla la progresividad y cuenta con un cronograma para la implementación de las RIAS.</t>
  </si>
  <si>
    <t>Revise si el plan contempla los elementos de progresividad para la implementación de la RIAS y si los tiempos se enmarcan dentro de la normatividad vigente.</t>
  </si>
  <si>
    <t>El plan contempla acciones de monitoreo y seguimiento a la implementación de las RIAS.</t>
  </si>
  <si>
    <t>Revise las acciones de seguimiento al plan de implementación de la RIAS para el grupo de riesgo específico.</t>
  </si>
  <si>
    <t>Se tienen definidos espacios estratégicos de toma de decisiones y de coordinación para la implementación de la RIAS en la RIPSS.</t>
  </si>
  <si>
    <t xml:space="preserve">Revise los espacios desarrollados por la EAPB   con los diferentes actores y sectores para la implementación de la RIAS del grupo de riesgo específico a evaluar. 
</t>
  </si>
  <si>
    <t>Qué adaptaciones ha realizado la EAPB en el marco de implementación de las RIAS según los grupos de riesgo priorizados y el enfoque diferencial</t>
  </si>
  <si>
    <t>Revise los documentos técnico administrativos con los que dispone la EAPB sobre las adaptaciones realizadas en la RIPSS.</t>
  </si>
  <si>
    <t>Para la planeación y conformación de la red, la EAPB identifica necesidades de ajuste en la red prestadora de servicios en salud de acuerdo a:</t>
  </si>
  <si>
    <t>Estimaciones de demanda de las RIAS acorde a intervenciones definidas y población por grupo de riesgo.</t>
  </si>
  <si>
    <t>Estimaciones de oferta requerida para dar respuesta a las necesidades en salud de la población afiliada por grupos de riesgo.</t>
  </si>
  <si>
    <t>Identificación de suficiencia de su red, conforme a los requerimientos de la RIAS y la población afiliada.</t>
  </si>
  <si>
    <t xml:space="preserve">Ajuste en la contratación  para garantizar los servicios que requiere la integralidad de las RIAS. </t>
  </si>
  <si>
    <t>Distribución de la RIPSS en componente primario y complementario, conforme a los requerimientos de la RIAS.</t>
  </si>
  <si>
    <t>La EAPB tiene definido plan de contingencia para ajuste de la RIPSS por cambios en la demanda de las RIAS o por novedades en la oferta de servicios.</t>
  </si>
  <si>
    <t>Identifica necesidades de fortalecimiento técnico al interior de la EAPB.</t>
  </si>
  <si>
    <t>Revisión de necesidades mediante un Documento, encuestas, entrevistas para conocer necesidades de fortalecimiento del Talento Humano de la EAPB</t>
  </si>
  <si>
    <t>Desarrolla estrategias para el fortalecimiento técnico del talento humano, en atención a los requerimientos para la implementación de las RIAS; Realiza Evaluación pre y post de las capacitaciones brindadas acerca de las RIAS</t>
  </si>
  <si>
    <t>Revise estrategias, mecanismos, metodologías, medios u otros, implementados para el fortalecimiento del Talento Humano para el grupo de riesgo específico; incluye Evaluación pre y post de las capacitaciones brindadas acerca de las RIAS; Revise cobertura de las capacitaciones y resultados obtenidos.</t>
  </si>
  <si>
    <t>Cuenta con programa de inducción y reinducción del talento humano, que contemple el tema de implementación de las RIAS.</t>
  </si>
  <si>
    <t>Revise que al interior del Plan de inducción y reinducción se contemplen las temáticas del grupo de riesgo específico a evaluar; Revise soportes de ejecución y cobertura de inducción y reinducción de la EAPB</t>
  </si>
  <si>
    <t>La EAPB realiza seguimiento interno y externo a la adherencia a lineamientos técnicos de RIAS, guías y protocolos adoptados por la EAPB, evaluaciones periódicas de conocimientos en la RIAS al Talento Humano</t>
  </si>
  <si>
    <t>Revise los informes de evaluación del seguimiento a la adherencia a lineamientos técnicos de RIAS, guías y protocolos adoptados por la EAPB en las IPS de la RISS para el grupo de riesgo específico a evaluar; Revise Indicadores de cumplimiento de adherencia; establecimiento de oportunidades de mejora y planes de mejora de acuerdo a resultados de indicadores de adherencia; Fortalecimiento del TH en diferentes modalidades de prestación de servicios</t>
  </si>
  <si>
    <t>La EAPB cuenta con sistemas de información de Historia Clínica que permita captar la información acerca de la identificación de riesgos, adherencia a las intervenciones, seguimiento a planes de manejo individual definidos en la Resolución 3280 de 2018</t>
  </si>
  <si>
    <t>Revise si el sistema de información de Historia clínica cuenta con la identificación de riesgos individuales</t>
  </si>
  <si>
    <t>Revise si el sistema de información de Historia clínica permite verificar adherencia a las intervenciones de las RIAS</t>
  </si>
  <si>
    <t xml:space="preserve">Al momento de la consulta el talento humano de salud cuenta con acceso a la información de las atenciones previas y exámenes complementarios para realizar un diagnóstico y plan de atención oportuno. </t>
  </si>
  <si>
    <t xml:space="preserve">Revise si el sistema de información de Historia clínica permite realizar seguimiento a los Planes de manejo individual </t>
  </si>
  <si>
    <t xml:space="preserve">El sistema de autorizaciones de la EAPB permite generar autorizaciones integrales y oportunas a los pacientes de acuerdo al riesgo individual </t>
  </si>
  <si>
    <t>Revise si el sistema de autorizaciones de la EAPB genera autorizaciones integrales a los pacientes del grupo de riesgo</t>
  </si>
  <si>
    <t>Revise si el sistema de autorizaciones de la EAPB permite calcular la oportunidad en la emisión de autorizaciones? se hace seguimiento a la oportunidad de emisión de autorizaciones?</t>
  </si>
  <si>
    <t>Revise si el sistema de afiliaciones de la EAPB permite capturar los datos de del riesgo del paciente desde el momento de la afiliación</t>
  </si>
  <si>
    <t>La EAPB cuenta con un sistema de Referencia y contra referencia para el funcionamiento de las RIAS</t>
  </si>
  <si>
    <t>Revise si el sistema de información de Referencia y Contra referencia de la EAPB permite verificar demora en la remisión</t>
  </si>
  <si>
    <t>Revise si el sistema de información de Referencia y Contrarreferencia de la EAPB permite verificar la integralidad en la atención en salud de la Red prestadora, de acuerdo al grupo de riesgo</t>
  </si>
  <si>
    <t>Revise si el sistema de información de Referencia y Contrarreferencia de la EAPB permite verificar el cumplimiento de los acuerdos de voluntades con la red prestadora, de acuerdo al grupo de riesgo</t>
  </si>
  <si>
    <t>Revise si el sistema de información de Referencia y Contrarreferencia de la EAPB permite verificar el cumplimiento de la contrarreferencia entre la Red Prestadora, de acuerdo al grupo de riesgo</t>
  </si>
  <si>
    <t>La EAPB cuenta con sistema de información permite validación de la información consolidación, procesamiento y análisis de información de la atención en salud en la RIPSS. (rips)</t>
  </si>
  <si>
    <t>Revise si el sistema de información de la EAPB verifica completitud,  pertinencia y calidad de la información en la implementación de las Rutas, diferente a la malla validadora de RIPS</t>
  </si>
  <si>
    <t>Revise si la EAPB da utilidad a la información para la toma de decisiones en la implementación de las Rutas y el análisis en la integralidad y adherencia de las intervenciones</t>
  </si>
  <si>
    <t>La EAPB invierte o tiene proyectadas inversiones en sistemas de información para adaptarlos a las RIAS</t>
  </si>
  <si>
    <t>Revise si la EAPB tiene proyectos de inversión en sistemas de información para adaptarlos a las RIAS</t>
  </si>
  <si>
    <t>La EAPB tiene implementados procesos de interoperabilidad establecidos en la normatividad vigente, con su red prestadora?</t>
  </si>
  <si>
    <t>Revise si la EAPB tiene implementados procesos de interoperabilidad establecidos en la normatividad vigente, con su red prestadora</t>
  </si>
  <si>
    <t xml:space="preserve">La EAPB cuenta con sistemas de información de vigilancia en salud para seguimiento al riesgo individual y Vigilancia epidemiológica, en articulación con el seguimiento a grupos de riesgo de las RIAS. </t>
  </si>
  <si>
    <t xml:space="preserve">Revise que la EAPB cuenta con sistemas de información de vigilancia en salud para seguimiento al riesgo individual </t>
  </si>
  <si>
    <t>Revise que la EAPB cuenta con sistemas de información de vigilancia Epidemiológica</t>
  </si>
  <si>
    <t>La EAPB cuenta con sistemas de información para el Seguimiento y monitoreo de la integralidad de la atención a los grupos de riesgo.</t>
  </si>
  <si>
    <t>Revise que la EAPB cuenta con sistemas de información para el Seguimiento y monitoreo de la integralidad de la atención a los grupos de riesgo.</t>
  </si>
  <si>
    <r>
      <t xml:space="preserve">La EAPB cuenta con sistemas de información para el Seguimiento de indicadores de gestión de riesgo </t>
    </r>
    <r>
      <rPr>
        <sz val="11"/>
        <rFont val="Calibri"/>
        <family val="2"/>
      </rPr>
      <t>e hitos de las RIAS.</t>
    </r>
  </si>
  <si>
    <t>Revise que la EAPB cuenta con sistemas de información para el Seguimiento de indicadores de gestión de riesgo e hitos de las RIAS.</t>
  </si>
  <si>
    <t>La EAPB cuenta con sistemas de información para el Seguimiento a la gestión de las PQRS, respecto a los grupos de riesgo específico.</t>
  </si>
  <si>
    <t>Revise que la EAPB cuenta con sistemas de información para el Seguimiento a la gestión de las PQRS, respecto a los grupos de riesgo específico</t>
  </si>
  <si>
    <t>Incentivos para los prestadores de la RIPSS, que logran el cumplimiento de los acuerdos pactados en la implementación de las RIAS.</t>
  </si>
  <si>
    <t>Revise si la EAPB cuenta con mecanismos concertados con sus IPS frente a incentivos por el cumplimiento de metas de gestión en salud frente a la implementación de la RIAS. Verificar que criterios  y tipos de  incentivos promueve para los  prestadores que logran el cumplimiento de los acuerdos pactados en la implementación de las RIAS.</t>
  </si>
  <si>
    <t>Incentivos para los prestadores de la RIPSS, acorde a resultados o impactos en salud en la población objeto de las RIAS contratadas.</t>
  </si>
  <si>
    <t>Revise si la EAPB cuenta con evidencias del cumplimiento frente a los incentivos pactados con las IPS de su red de prestadores de servicios de salud. Verificar si cuenta con un estrategia de incentivos  y el análisis de impacto de resultados por IPS y por red.</t>
  </si>
  <si>
    <t>Incentivos para los usuarios, que logran adherencia a las intervenciones de las RIAS o programas definidos para la atención integral.</t>
  </si>
  <si>
    <t>Revise si la EAPB cuenta con estrategias para incentivar en sus usuarios la adherencia a las intervenciones de las RIAS. Verificar si cuenta con un programa, lineamientos o criterios de incentivos para los usuarios que logran adherencia en las  intervenciones de las RIAS.</t>
  </si>
  <si>
    <t>Realiza seguimiento a incentivos desarrollados por los prestadores de la RIPSS, dirigidos al talento humano asistencial y usuarios, en el ánimo de lograr resultados esperados en la implementación de las RIAS.</t>
  </si>
  <si>
    <t>Revise si la EAPB cuenta con un proceso de seguimiento a los incentivos que desarrolla la RIPSS dirigidos al talento humano asistencial y usuarios y analiza si estos han logrado mejorar los resultados esperados en la implementación de las RIAS.</t>
  </si>
  <si>
    <t>Plan de implementación  y monitoreo o seguimiento a la implementación y progresividad de las RIAS  y acciones de mejoramiento continuo en respuesta a los resultados</t>
  </si>
  <si>
    <t>Revise si la EAPB cuenta con un plan de implementación a la progresividad de las RIAS
Revise estrategias, metodologías o herramientas implementadas  por la EAPB para el monitoreo al plan de implementación y progresividad de las RIAS y a su RIPSS en el componente primario y complementario.
Revise si se cuenta con análisis que incluya acciones de mejoramiento continuo en respuesta a los resultados en la RIPSS en el componente primario y complementario.</t>
  </si>
  <si>
    <t>Procesos de auditoria interna y externa para el seguimiento a la integralidad de la atención acorde las intervenciones de la RIAS.</t>
  </si>
  <si>
    <t>Revise si la EAPB cuenta con documentos de planeación, ejecución y seguimiento que permitan evidenciar los planes de auditoria interna y externa teniendo en cuenta la integralidad de la atención en cada una de las RIAS y las cohortes de riesgo definidas.</t>
  </si>
  <si>
    <t xml:space="preserve">Análisis periódicos de los indicadores de gestión de riesgo e hitos de las RIAS.(incluye análisis de indicadores de estructura, proceso, resultado e impacto). </t>
  </si>
  <si>
    <t xml:space="preserve">Revise documento(s) que permita evidenciar el análisis periódico del comportamiento de los indicadores y Revise las acciones que la EAPB desarrolla con la RIPSS en la gestión de riesgo e hitos de la RIAS </t>
  </si>
  <si>
    <t>Seguimiento a la satisfacción de los usuarios y de los prestadores de la RIPSS relacionada con la implementación de las RIAS.</t>
  </si>
  <si>
    <t>Revise si la EAPB cuenta con herramientas o estrategias que permitan el seguimiento a PQRS de los usuarios y de los prestadores RIPSS a la luz de la implementación de la RIAS y se evidencia análisis y oportunidades de mejora de acuerdo a los resultados.</t>
  </si>
  <si>
    <t>Socialización de resultados relacionados con el proceso de implementación de la RIAS al interior de la institución, a la red prestadora de servicios de salud y a los usuarios afiliados.</t>
  </si>
  <si>
    <t>Revise si la EAPB cuenta con herramientas o estrategias establecidas y documentadas que permitan evidenciar el proceso de socialización de resultados relacionados con la implementación de la RIAS al interior de la institución, a la red prestadora de servicios de salud y a los usuarios afiliados</t>
  </si>
  <si>
    <t xml:space="preserve">Seguimiento  al cumplimiento de los acuerdos operativos suscritos con la SDS para la adaptación e implementación progresiva de las RIAS </t>
  </si>
  <si>
    <t>Revise soportes documentales como actas y/o acuerdos suscritos con la SDS que establezcan los compromisos para la adaptación e implementación progresiva de las RIAS y contrástelos con estrategias, directrices o instrucciones dadas a su RIPSS por medio de documentos, anexos u obligaciones contractuales</t>
  </si>
  <si>
    <t xml:space="preserve">La EAPB para la implementación de las RIAS y monitoreo de los resultados, cuenta con: </t>
  </si>
  <si>
    <t>Organización funcional, referentes o equipos que cuentan con la experticia para la gestión de los planes de acción de implementación de RIAS .</t>
  </si>
  <si>
    <t>Equipo auditor para acompañamiento y seguimiento periódico a la Red prestadora para el proceso de implementación de RIAS, acorde a requerimientos del plan de acción y en articulación a plan de auditoría general.</t>
  </si>
  <si>
    <t>Realiza seguimiento a la disponibilidad de recursos humanos, físicos y tecnológicos en la RIPSS, requeridos para la atención integral conforme a lo establecido en las RIAS.</t>
  </si>
  <si>
    <t>Elementos a evaluar</t>
  </si>
  <si>
    <t>Se recolecta y procesa la información básica sobre el estado de salud de la población.</t>
  </si>
  <si>
    <t xml:space="preserve">Revise si la caracterización demográfica  incluye.  Numero de afiliados a la EAPB por sexo y género según lo establecido en la resolución 1536 de 2015. </t>
  </si>
  <si>
    <t xml:space="preserve">La caracterización disponible permite identificar la población afiliada por momento de cuso de vida. </t>
  </si>
  <si>
    <t>Revise si la caracterización demográfica  incluye.  Numero de afiliados a la EAPB por momento de Curso de vida.</t>
  </si>
  <si>
    <t>La caracterización de la población está identificada según el ámbito territorial (urbano, rural y rural disperso).</t>
  </si>
  <si>
    <t>Revise  la distribución de la población a nivel territorial, revise el peso porcentual de cada una , confirme si corresponde a las zonas o localidades definidas a nivel distrital como rural, rural disperso o urbano.</t>
  </si>
  <si>
    <t xml:space="preserve">La caracterización identifica las poblaciones diferenciales a cargo de la aseguradora. </t>
  </si>
  <si>
    <t xml:space="preserve">Revise si la caracterización demográfica incluye población Indígena,  con discapacidad, población por etnia, población gitana (ROM), población LGBTI, población con habitabilidad en calle, población privada de la libertad, población víctima de conflicto armado, población migrante, población con actividad sexual paga. </t>
  </si>
  <si>
    <t>Tiene caracterizada la población con discapacidad</t>
  </si>
  <si>
    <t>Revise si cuenta con la caracterización de población con discapacidad según las categorías definidas en la resolución 113/2020 MSPS. (Física, Auditiva, Visual, Sordoceguera, Cognitiva, Psicosocial, Múltiple).</t>
  </si>
  <si>
    <t>Cuenta con un Perfil epidemiológico de la población afiliada , desglose de las primeras 150 causas de morbilidad</t>
  </si>
  <si>
    <t xml:space="preserve">Revise el perfil epidemiológico correlacione con la pirámide poblacional , momento de curso de vida  y grupos de riesgo establecidos por la EAPB. </t>
  </si>
  <si>
    <t>Cuenta con un Perfil epidemiológico de la población afiliada , desglose de las primeras 150 causas de mortalidad</t>
  </si>
  <si>
    <t>Se identifican el perfil epidemiológico de la población afiliada, por territorios (urbano, rural y rural disperso), y localidades del D.C.</t>
  </si>
  <si>
    <t>Revise si se cuenta con perfiles de morbi mortalidad según  la  población por ámbito (urbano, rural, rural disperso) y localidad.</t>
  </si>
  <si>
    <t xml:space="preserve">La información recolectada lleva a la descripción e identificación de grupos de riesgo. </t>
  </si>
  <si>
    <t>Revise si la caracterización de la población  incluye 
Grupos de riesgo seguidos en la EAPB , cantidad de individuos por cada grupo de riesgo y localización geográfica por localidad.</t>
  </si>
  <si>
    <t>La caracterización de la población e identificación de riesgos y necesidades en salud permite la priorización de las Rutas Integrales de Atención en Salud- RIAS a implementar.</t>
  </si>
  <si>
    <t xml:space="preserve">Revise si se cuenta con un proceso de priorización documentado según los grupos de riesgo identificados. </t>
  </si>
  <si>
    <t xml:space="preserve">Se utiliza el ASIS Distrital en  la caracterización de la población de la EAPB. </t>
  </si>
  <si>
    <t xml:space="preserve">Confirme si se toma como fuente de datos oficial el ASIS Distrital . </t>
  </si>
  <si>
    <t>Cuenta con otras fuentes de datos para la construcción de la caracterización poblacional.</t>
  </si>
  <si>
    <t>Enumere las fuentes en las cuales se evidencia el soporte de utilización de las mismas.</t>
  </si>
  <si>
    <r>
      <t xml:space="preserve">La EAPB tiene establecidos mecanismos de articulación de las intervenciones individuales y colectivas de las RIAS.
</t>
    </r>
    <r>
      <rPr>
        <sz val="11"/>
        <rFont val="Calibri"/>
        <family val="2"/>
      </rPr>
      <t>REVISAR LA ARTICULACIÓN DE LAS DIFERENTES RIAS , LA INTEGRALIDAD DE LA ATENCIÓN EN SALUD</t>
    </r>
  </si>
  <si>
    <t>Dispone de un plan de capacitación al talento humano, en el cual se incluya el fortalecimiento de competencias del talento humano para la implementación de RIAS.</t>
  </si>
  <si>
    <t xml:space="preserve">Revisión del Plan de capacitación de la EAPB con cronograma de acuerdo a la identificación de necesidades, perfil epidemiológico de la EAPB y priorización de necesidades de fortalecimiento del Talento Humano </t>
  </si>
  <si>
    <t>Identifica necesidades de fortalecimiento técnico a nivel de las IPS de su RIPSS.</t>
  </si>
  <si>
    <t xml:space="preserve">Revisión de necesidades mediante un Documento, encuestas, entrevistas para conocer necesidades de fortalecimiento del Talento Humano en las IPS de la RIPSS; </t>
  </si>
  <si>
    <t>El sistema de afiliación de la EAPB permite identificar la población diferencial y la condición de riesgo del paciente desde el momento de la afiliación</t>
  </si>
  <si>
    <t>Revise si el sistema de afiliaciones de la EAPB permite capturar los datos de población diferencial desde el momento de la afiliación</t>
  </si>
  <si>
    <t>La EAPB cuenta con sistemas de información para la Identificación y seguimiento a la atención diferencial de grupos poblacionales.</t>
  </si>
  <si>
    <t>Revise que la EAPB cuenta con sistemas de información para la Identificación y seguimiento a la atención diferencial de grupos poblacionales.</t>
  </si>
  <si>
    <t>Cuenta con talento humano  con competencias para la atención en salud</t>
  </si>
  <si>
    <r>
      <t xml:space="preserve">Al momento de la consulta el talento humano de salud cuenta con </t>
    </r>
    <r>
      <rPr>
        <sz val="14"/>
        <color indexed="10"/>
        <rFont val="Arial Narrow"/>
        <family val="2"/>
      </rPr>
      <t>acceso a la información de las atenciones previas y exámenes complementarios</t>
    </r>
    <r>
      <rPr>
        <sz val="14"/>
        <rFont val="Arial Narrow"/>
        <family val="2"/>
      </rPr>
      <t xml:space="preserve"> para realizar un diagnóstico y plan de atención oportuno. </t>
    </r>
  </si>
  <si>
    <r>
      <t xml:space="preserve">Revise si existen mediciones o analisis de satiisfaccion del usuario </t>
    </r>
    <r>
      <rPr>
        <sz val="11"/>
        <color indexed="10"/>
        <rFont val="Calibri"/>
        <family val="2"/>
      </rPr>
      <t xml:space="preserve">con base en el enfoque diferencial </t>
    </r>
  </si>
  <si>
    <t>Revise la existencia bases de datos de población tamizada: de la RIAS PYMS o de los grupos de riesgo riesgo específico a evaluar.</t>
  </si>
  <si>
    <t>Calificación del componente</t>
  </si>
  <si>
    <t>Calificación final de cada componente</t>
  </si>
  <si>
    <t>CALIFICACION OBTENIDA EAPB</t>
  </si>
  <si>
    <t xml:space="preserve">Proceso de adopción, adaptación e implementación de las RIAS </t>
  </si>
  <si>
    <t>PORCENTAJE</t>
  </si>
  <si>
    <t>YANETH</t>
  </si>
  <si>
    <t>LILIANA</t>
  </si>
  <si>
    <t>DR RADA</t>
  </si>
  <si>
    <t>MARIELA</t>
  </si>
  <si>
    <t>ANA MARIA</t>
  </si>
  <si>
    <t>DRA BEATRIZ</t>
  </si>
  <si>
    <t>ANGELA</t>
  </si>
  <si>
    <t>TOTAL</t>
  </si>
  <si>
    <t>ORDEN</t>
  </si>
  <si>
    <t>PROMEDIO FINAL</t>
  </si>
  <si>
    <t>DRA YANETH</t>
  </si>
  <si>
    <t xml:space="preserve">Verifique si la caracterización demográfica  incluye.  Número de afiliados a la EAPB por sexo y género según lo establecido en la resolución 1536 de 2015. </t>
  </si>
  <si>
    <t>Verifique si la caracterización demográfica  incluye.  Número de afiliados a la EAPB por momento de Curso de vida.</t>
  </si>
  <si>
    <t>Verifique  la distribución de la población a nivel territorial, revise el peso porcentual de cada una , confirme si corresponde a las zonas o localidades definidas a nivel distrital como rural, rural disperso o urbano.</t>
  </si>
  <si>
    <r>
      <t xml:space="preserve">Verifique si la caracterización demográfica incluye población Indígena,  con discapacidad, población por etnia, </t>
    </r>
    <r>
      <rPr>
        <sz val="11"/>
        <rFont val="Calibri"/>
        <family val="2"/>
      </rPr>
      <t xml:space="preserve">población gitana (ROM), población LGBTI, población con habilitabilidad en calle, población privada de la libertad, población víctima de conflicto armado, población migrante, población con actividad sexual paga. </t>
    </r>
  </si>
  <si>
    <t>Verifique si cuenta con la caracterización de población con discapacidad según las categorías definidas en la resolución 113/2020 MSPS. (Física, Auditiva, Visual, Sordoceguera, Cognitiva, Psicosocial, Múltiple).</t>
  </si>
  <si>
    <t>Verifique si se cuenta con perfiles de morbi mortalidad según  la  población por ámbito (urbano, rural, rural disperso) y localidad.</t>
  </si>
  <si>
    <r>
      <rPr>
        <sz val="11"/>
        <rFont val="Calibri"/>
        <family val="2"/>
      </rPr>
      <t>Verifique si la caracterización demográfica  incluye 
Grupos de riesgo seguidos en la EAPB , cantidad de individuos por cada grupo de riesgo y localización geográfica por localidad.</t>
    </r>
  </si>
  <si>
    <t xml:space="preserve">Verifique si se cuenta con un proceso de priorización documentado según los grupos de riesgo identificados. </t>
  </si>
  <si>
    <t>Revise si el plan de respuesta en salud cuenta con la descripción de las intervenciones en salud definidas en la RIAS para el grupo de riesgo específico a realizar por la EAPB.</t>
  </si>
  <si>
    <t>Verifique que tipo de modalidades de atención están contempladas en el plan de respuesta en salud por localidad y por ámbito,  según el grupo de riesgo especifico a evaluar.</t>
  </si>
  <si>
    <t>Verifique si el plan de respuesta en salud  contempla la interrelación con las intervenciones colectivas a desarrollar por la Entidad Territorial -SDS, por ámbito y localidad, según el grupo de riesgo especifico a evaluar.</t>
  </si>
  <si>
    <t>Verifique la utilización de la caja de herramientas para detección del riesgo de la RIAS PYMS o las que disponga la EAPB para la identificación del riesgo.
Revise los instrumentos de identificación de riesgo con los que dispone la EAPB según el grupo de riesgo.</t>
  </si>
  <si>
    <t>Verifique bases de datos de población tamizada de la RIAS PYMS o  la fuente de información del grupo de riesgo específico a evaluar.</t>
  </si>
  <si>
    <r>
      <t>Revise bases de datos de poblacion con riesgos según los riesgos establecidos</t>
    </r>
    <r>
      <rPr>
        <sz val="11"/>
        <rFont val="Calibri"/>
        <family val="2"/>
      </rPr>
      <t xml:space="preserve"> por la SDS.</t>
    </r>
  </si>
  <si>
    <t>Verifique si existen cruces  y análisis entre las bases de datos de las  RIAS de PYMS, otras fuentes de información de identificación de riesgos  y las de los riesgos materializados.
Revise plan de respuesta en salud según el análisis efectuado.</t>
  </si>
  <si>
    <t>Verifique ajustes al plan de respuesta según el monitoreo periódico de los riesgos.</t>
  </si>
  <si>
    <t xml:space="preserve">Verifique si la población del grupo de riesgo , es manejada a través de  cohortes. </t>
  </si>
  <si>
    <t>Revise si la población del  grupo de riesgo está caracterizada desde el enfoque diferencial (Indígena,  discapacidad, población por etnia, población gitana (ROM), población LGBTI, población con habilitabilidad en calle, población privada de la libertad, población víctima de conflicto armado, población migrante, población con actividad sexual paga).</t>
  </si>
  <si>
    <t>Verifique si la población del grupo de riesgo , se encuentra georeferenciada por ámbito territorial (rural, rural disperso, urbano).</t>
  </si>
  <si>
    <t>Verifique el proceso de gestión del riesgo que lleva a cabo la EAPB en general y especifica para el grupo de riesgo. (Riesgo primario y riesgo técnico).</t>
  </si>
  <si>
    <t xml:space="preserve">Verifique si se dispone de un sistema de información (manual,semiautomatizado, automatizado) para seguimiento al riesgo individual. 
</t>
  </si>
  <si>
    <t>Revise el análisis del riesgo de la población afiliada ,  los programas , proyectos o estrategias implementadas para gestionar el riesgo  de la RIAS de promoción y mantenimiento de la salud y las relacionadas con la RIAS de grupo de riesgo específico a evaluar.</t>
  </si>
  <si>
    <r>
      <t xml:space="preserve">Revise si la EAPB cuenta con la descripción de hitos, indicadores  y metas de resultado de la RIAS del grupo de riesgo a analizar
</t>
    </r>
    <r>
      <rPr>
        <sz val="11"/>
        <rFont val="Calibri"/>
        <family val="2"/>
      </rPr>
      <t>Verifique documentos que evidencien la gestión de la cohorte según indicadores de resultados en salud.</t>
    </r>
  </si>
  <si>
    <t>Revise las estrategias de comunicación interna y externa y promoción de la salud , con los que dispone la EAPB para minizar el riesgo individual de los afiliados para el grupo de riesgo especifico.</t>
  </si>
  <si>
    <t>Verifique en documentos que sustenten las acciones de IEC dirigidas al autocuidado de la gestión del riesgo específico a nivel individual , familiar y grupal.</t>
  </si>
  <si>
    <t>Verifique  aleatoriamente en registros clinicos  de poblaciòn perteneciente al grupo de riesgo ,  las acciones de educación  dirigidas al autocuidado de la salud.</t>
  </si>
  <si>
    <r>
      <t xml:space="preserve">Verifique los mecanismos o procesos establecidos por la EAPB en su proceso de articulación de acciones individuales y colectivas, revise la evidencia con datos específicos según los reportados desde SIRC de SDS para el período más reciente a la asistencia técnica.
</t>
    </r>
    <r>
      <rPr>
        <sz val="11"/>
        <rFont val="Calibri"/>
        <family val="2"/>
      </rPr>
      <t>Revise la gestión desarrollada según el riesgo colectivo identificado, verifique evidencias.</t>
    </r>
  </si>
  <si>
    <r>
      <t xml:space="preserve">LA EAPB, tiene definidos mecanismos de canalización , </t>
    </r>
    <r>
      <rPr>
        <sz val="11"/>
        <rFont val="Calibri"/>
        <family val="2"/>
      </rPr>
      <t xml:space="preserve">reconocimiento y activacion de rutas de atención,  de la población hacia servicios intersectoriales y extrasectoriales para afectar positivamente los determinantes sociales o para garantizar la integralidad de la atención en salud definidas en la RIAS específicas. </t>
    </r>
  </si>
  <si>
    <r>
      <t xml:space="preserve">Verifique el proceso ,  la respuesta , gestión y </t>
    </r>
    <r>
      <rPr>
        <sz val="11"/>
        <rFont val="Calibri"/>
        <family val="2"/>
      </rPr>
      <t>seguimiento  adelantado según población  canalizada por SIRC,  a nivel RIPSS ,  inter y extrasectorialmente según el grupo de riesgo específico.</t>
    </r>
  </si>
  <si>
    <t>Verifique el plan de implementación de RIAS y la grupo de riesgo específico a evaluar. Revise la vigencia .</t>
  </si>
  <si>
    <t>Verifique las acciones de seguimiento al plan de implementación de la RIAS para el grupo de riesgo específico.</t>
  </si>
  <si>
    <t>Verificación de necesidades mediante un Documento, encuestas, entrevistas para conocer necesidades de fortalecimiento del Talento Humano de la EAPB</t>
  </si>
  <si>
    <t xml:space="preserve">Verificación del Plan de capacitación de la EAPB con cronograma de acuerdo a la identificación de necesidades, perfil epidemiológico de la EAPB y priorización de necesidades de fortalecimiento del Talento Humano </t>
  </si>
  <si>
    <t xml:space="preserve">Verificación de necesidades mediante un Documento, encuestas, entrevistas para conocer necesidades de fortalecimiento del Talento Humano en las IPS de la RIPSS; </t>
  </si>
  <si>
    <t>Verifique estrategias, mecanismos, metodologías, medios u otros, implementados para el fortalecimiento del Talento Humano para el grupo de riesgo específico; incluye Evaluación pre y post de las capacitaciones brindadas acerca de las RIAS; verifique cobertura de las capacitaciones y resultados obtenidos.</t>
  </si>
  <si>
    <t>Verifique que al interior del Plan de inducción y reinducción se contemplen las temáticas del grupo de riesgo específico a evaluar; verifique soportes de ejecución y cobertura de inducción y reinducción de la EAPB</t>
  </si>
  <si>
    <t>La EAPB realiza seguimiento interno y externo a la adherencia a lineamientos técnicos de RIAS, guías y protocolos adoptados por la EAPB, evaluaciones periodicas de conocimientos en la RIAS al Talento Humano</t>
  </si>
  <si>
    <t>Verifique los informes de evaluación del seguimiento a la adherencia a lineamientos técnicos de RIAS, guías y protocolos adoptados por la EAPB en las IPS de la RISS para el grupo de riesgo específico a evaluar; Verifique Indicadores de cumplimiento de adherencia; establecimiento de oportunidades de mejora y planes de mejora de acuerdo a resultados de indicadores de adherencia; Fortalecimiento del TH en diferentes modalidades de prestación de servicios</t>
  </si>
  <si>
    <t>Verifique si el sistema de información de Historia clínica cuenta con la identificación de riesgos individuales</t>
  </si>
  <si>
    <t>Verifique si el sistema de información de Historia clínica permite verificar adherencia a las intervenciones de las RIAS</t>
  </si>
  <si>
    <t xml:space="preserve">Verifique si el sistema de información de Historia clínica permite realizar seguimiento a los Planes de manejo individual </t>
  </si>
  <si>
    <t>Verifique si el sistema de autorizaciones de la EAPB genera autorizaciones integrales a los pacientes del grupo de riesgo</t>
  </si>
  <si>
    <t>Verifique si el sistema de autorizaciones de la EAPB permite calcular la oportunidad en la emisión de autorizaciones? se hace seguimiento a la oportunidad de emisión de autorizaciones?</t>
  </si>
  <si>
    <t>Verifique si el sistema de afiliaciones de la EAPB permite capturar los datos de población diferencial desde el momento de la afiliación</t>
  </si>
  <si>
    <t>Verifique si el sistema de afiliaciones de la EAPB permite capturar los datos de del riesgo del paciente desde el momento de la afiliación</t>
  </si>
  <si>
    <t>La EAPB cuenta con un sistema de Referencia y contrarreferencia para el funcionamiento de las RIAS</t>
  </si>
  <si>
    <t>Verifique si el sistema de información de Referencia y Contrarreferencia de la EAPB permite verificar demora en la remisión</t>
  </si>
  <si>
    <r>
      <t>Verifique si el sistema de información de Referencia y Contrarreferencia de la EAPB permite verificar la integralidad en la atención en salud de la Red prestadora</t>
    </r>
    <r>
      <rPr>
        <sz val="11"/>
        <rFont val="Calibri"/>
        <family val="2"/>
      </rPr>
      <t>, de acuerdo al grupo de riesgo</t>
    </r>
  </si>
  <si>
    <r>
      <t>Verifique si el sistema de información de Referencia y Contrarreferencia de la EAPB permite verificar el cumplimiento de los acuerdos de voluntades con la red prestadora,</t>
    </r>
    <r>
      <rPr>
        <sz val="11"/>
        <rFont val="Calibri"/>
        <family val="2"/>
      </rPr>
      <t xml:space="preserve"> de acuerdo al grupo de riesgo</t>
    </r>
  </si>
  <si>
    <r>
      <t xml:space="preserve">Verifique si el sistema de información de Referencia y Contrarreferencia de la EAPB permite verificar el cumplimiento de la contrarreferencia entre la Red Prestadora, </t>
    </r>
    <r>
      <rPr>
        <sz val="11"/>
        <rFont val="Calibri"/>
        <family val="2"/>
      </rPr>
      <t>de acuerdo al grupo de riesgo</t>
    </r>
  </si>
  <si>
    <t>Verifique si el sistema de información de la EAPB verifica completitud,  pertinencia y calidad de la información en la implementación de las Rutas, diferente a la malla validadora de RIPS</t>
  </si>
  <si>
    <t>Verifique si la EAPB da utilidad a la información para la toma de decisiones en la implementación de las Rutas y el análisis en la integralidad y adherencia de las intervenciones</t>
  </si>
  <si>
    <t>Verifique si la EAPB tiene proyectos de inversion en sistemas de información para adaptarlos a las RIAS</t>
  </si>
  <si>
    <t>Verifique si la EAPB tiene implementados procesos de interoperabilidad establecidos en la normatividad vigente, con su red prestadora</t>
  </si>
  <si>
    <t xml:space="preserve">Verifique que la EAPB cuenta con sistemas de información de vigilancia en salud para seguimiento al riesgo individual </t>
  </si>
  <si>
    <t>Verifique que la EAPB cuenta con sistemas de información de vigilancia Epidemiológica</t>
  </si>
  <si>
    <t>Verifique que la EAPB cuenta con sistemas de información para el Seguimiento y monitoreo de la integralidad de la atención a los grupos de riesgo.</t>
  </si>
  <si>
    <r>
      <t>Verifique que la EAPB cuenta con sistemas de información para el Seguimiento de indicadores de gestión de riesgo</t>
    </r>
    <r>
      <rPr>
        <sz val="11"/>
        <rFont val="Calibri"/>
        <family val="2"/>
      </rPr>
      <t xml:space="preserve"> e hitos de las RIAS.</t>
    </r>
  </si>
  <si>
    <t>Verifique que la EAPB cuenta con sistemas de información para la Identificación y seguimiento a la atención diferencial de grupos poblacionales.</t>
  </si>
  <si>
    <t>Verifique que la EAPB cuenta con sistemas de información para el Seguimiento a la gestión de las PQRS, respecto a los grupos de riesgo específico</t>
  </si>
  <si>
    <t xml:space="preserve">Verifique si la EAPB cuenta con mecanismos concertados con sus IPS frente a incentivos por el cumplimiento de metas de gestion en salud frente a la implementacion de la RIAS
Verificar que criterios  y tipos de de incentivos promueve para los  prestadores que logran el cumplimiento de los acuerdos pactados en la implementación de las RIAS.
</t>
  </si>
  <si>
    <t>Verifique si la EAPB cuenta con evidencias del cumplimiento frente a los incentivos pactados con las IPS de su red de prestadores de servicios de salud
Verificar si cuenta con un estratetegia de incentivos  y el analisis de impacto de resultados por IPS y por red.</t>
  </si>
  <si>
    <t>Verifique si la EAPB cuenta con estrategias para incentivar en sus usuarios la adherencia a las intervenciones de las RIAS
Verificar si cuenta con un programa, lineamientos o criterios de incentivos para los usuarios que logran adherencia en las  intervenciones de las RIAS.</t>
  </si>
  <si>
    <t>Revise si la EAPB cuenta con un plan de implementación a la progresividad de las RIAS
Verifique estrategias, metodologías o herramientas implementadas  por la EAPB para el monitoreo al plan de implementación y progrevidad de las RIAS y a su RIPSS en el componente primario y complementario.
Verifique si se cuenta con análisis que incluya acciones de mejoramiento continuo en respuesta a los resultados en la RIPSS en el componente primario y complementario.</t>
  </si>
  <si>
    <t xml:space="preserve">Revise documento(s) que permita evidenciar el análisis períodico del comportamiento de los indicadores y verifique las acciones que la EAPB desarrolla con la RIPSS en la gestión de riesgo e hitos de la RIAS </t>
  </si>
  <si>
    <t>Verifique si la EAPB cuenta con herramientas o estrategias que permitan el seguimiento a PQRS de los usuarios y de los prestadores RIPSS a la luz de la implementación de la RIAS y se evidencia análisis y oportunidades de mejora de acuerdo a los resultados.</t>
  </si>
  <si>
    <t>Verifique si la EAPB cuenta con herramientas o estrategias establecidas y documentadas que permitan evidenciar el proceso de socialización de resultados relacionados con la implementación de la RIAS al interior de la institución, a la red prestadora de servicios de salud y a los usuarios afiliados</t>
  </si>
  <si>
    <t>Verifique soportes documentales como actas y/o acuerdos suscritos con la SDS que establezcan los compromisos para la adaptación e implementación progresiva de las RIAS y contrastelos con estrategias, directrices o instrucciones dadas a su RIPSS por medio de documentos, anexos u obligaciones contractuales</t>
  </si>
  <si>
    <t>ANA M</t>
  </si>
  <si>
    <t>INSTRUCTIVO DE DILIGENCIAMIENTO INSTRUMENTO DE SEGUIMIENTO AL PROCESO DE IMPLEMENTACIÓN DE LAS RIAS EN EMPRESAS ADMINISTRADORAS DE PLANES DE BENEFICIOS (EAPB)</t>
  </si>
  <si>
    <t>La  calificación  se realizara para cada uno de los criterios con una escala ordinal de cero (0), uno (1) , dos (2), tres (3) o cuatro (4),  la sumatoria del puntaje obtenido en cada en criterio dará la calificación del componente  y la sumatoria de todos los componentes dará la calificación final de la fase. Para la calificación de cada criterio se tendrá como referencia lo definido en la escala  y  los cálculos para  la calificación de los componentes  y fases  se harán teniendo en cuenta el consolidado.
La aplicación de los instrumentos definidos  para capturar la información se hará  mediante visitas de la SDS con una  periodicidad de seis a 12 meses, acorde a los hallazgos y necesidades de cada  institución.  En la visita se evaluaran los criterios  según las escales de calificación definida.
Una vez se obtenga los resultados de la calificación, se identificaran los aspectos a mejorar y se realizara la priorización de los mismos; posteriormente se realizara un análisis causal y para aquellos aspectos definidos como causa raíz se propondrán acciones de  fortalecimiento a través de un plan el cual se monitoreará según los tiempos definidos en él.</t>
  </si>
  <si>
    <t>Registrar la razón social del EAPB.</t>
  </si>
  <si>
    <t>Registrar  el día, mes y año (dd/mm/aaaa) en el que se realizó la aplicación del instrumento en el EAPB.</t>
  </si>
  <si>
    <t>Criterio</t>
  </si>
  <si>
    <r>
      <t xml:space="preserve">Registrar en números arábigos  </t>
    </r>
    <r>
      <rPr>
        <b/>
        <sz val="11"/>
        <rFont val="Calibri"/>
        <family val="2"/>
      </rPr>
      <t>Uno (1)</t>
    </r>
    <r>
      <rPr>
        <sz val="11"/>
        <color rgb="FF000000"/>
        <rFont val="Calibri"/>
        <family val="2"/>
      </rPr>
      <t xml:space="preserve"> La EAPB no cuenta con la caracterización de la población, análisis de riesgo y priorización de grupos de riesgo. </t>
    </r>
    <r>
      <rPr>
        <b/>
        <sz val="11"/>
        <rFont val="Calibri"/>
        <family val="2"/>
      </rPr>
      <t>Dos (2)</t>
    </r>
    <r>
      <rPr>
        <sz val="11"/>
        <color rgb="FF000000"/>
        <rFont val="Calibri"/>
        <family val="2"/>
      </rPr>
      <t xml:space="preserve"> La EAPB tiene caracterizada la población, pero no cuenta con análisis de riesgo que permita priorizar los grupos de riesgo </t>
    </r>
    <r>
      <rPr>
        <b/>
        <sz val="11"/>
        <rFont val="Calibri"/>
        <family val="2"/>
      </rPr>
      <t>Tres (3)</t>
    </r>
    <r>
      <rPr>
        <sz val="11"/>
        <color rgb="FF000000"/>
        <rFont val="Calibri"/>
        <family val="2"/>
      </rPr>
      <t xml:space="preserve"> La EAPB tiene caracterizada la población, cuenta con análisis de riesgo, pero no ha realizado la priorización de los grupos de riesgo a intervenir. </t>
    </r>
    <r>
      <rPr>
        <b/>
        <sz val="11"/>
        <rFont val="Calibri"/>
        <family val="2"/>
      </rPr>
      <t>Cuatro (4)</t>
    </r>
    <r>
      <rPr>
        <sz val="11"/>
        <color rgb="FF000000"/>
        <rFont val="Calibri"/>
        <family val="2"/>
      </rPr>
      <t xml:space="preserve"> La EAPB tiene caracterizada la población, cuenta con análisis de riesgo, realizó la priorización de los grupos de riesgo a intervenir identificado las RIAS a implementar.</t>
    </r>
  </si>
  <si>
    <r>
      <t xml:space="preserve">Registrar en números arábigos  </t>
    </r>
    <r>
      <rPr>
        <b/>
        <sz val="11"/>
        <rFont val="Calibri"/>
        <family val="2"/>
      </rPr>
      <t>Uno (1)</t>
    </r>
    <r>
      <rPr>
        <sz val="11"/>
        <color rgb="FF000000"/>
        <rFont val="Calibri"/>
        <family val="2"/>
      </rPr>
      <t xml:space="preserve"> La EAPB no tiene definidos procesos que permitan la apropiación conceptual de la RIAS, no cuenta con un plan de acción para la implementación de la misma.</t>
    </r>
    <r>
      <rPr>
        <b/>
        <sz val="11"/>
        <rFont val="Calibri"/>
        <family val="2"/>
      </rPr>
      <t xml:space="preserve"> Dos (2)</t>
    </r>
    <r>
      <rPr>
        <sz val="11"/>
        <color rgb="FF000000"/>
        <rFont val="Calibri"/>
        <family val="2"/>
      </rPr>
      <t xml:space="preserve"> La EAPB tiene definidos procesos que permiten la apropiación conceptual de la RIAS, así como un plan de acción y cronograma para la implementación de la misma. </t>
    </r>
    <r>
      <rPr>
        <b/>
        <sz val="11"/>
        <rFont val="Calibri"/>
        <family val="2"/>
      </rPr>
      <t>Tres (3)</t>
    </r>
    <r>
      <rPr>
        <sz val="11"/>
        <color rgb="FF000000"/>
        <rFont val="Calibri"/>
        <family val="2"/>
      </rPr>
      <t xml:space="preserve"> La EAPB tiene definidos procesos que permiten la apropiación conceptual de la RIAS, así como un plan de acción y cronograma para la implementación de la misma, de igual forma, se evidencia la ejecución de procesos y procedimientos para la adopción y adaptación de la RIAS.</t>
    </r>
    <r>
      <rPr>
        <b/>
        <sz val="11"/>
        <rFont val="Calibri"/>
        <family val="2"/>
      </rPr>
      <t>Cuatro (4)</t>
    </r>
    <r>
      <rPr>
        <sz val="11"/>
        <color rgb="FF000000"/>
        <rFont val="Calibri"/>
        <family val="2"/>
      </rPr>
      <t xml:space="preserve"> La EAPB tiene definidos procesos que permiten la apropiación conceptual de la RIAS, así como un plan de acción y cronograma para la implementación de las mismas, de igual forma, se evidencia la ejecución de procesos y procedimientos para la adopción y adaptación de la RIAS, contemplando la medición de la progresividad en la implementación.</t>
    </r>
  </si>
  <si>
    <r>
      <rPr>
        <b/>
        <sz val="11"/>
        <rFont val="Calibri"/>
        <family val="2"/>
      </rPr>
      <t xml:space="preserve">Uno (1) </t>
    </r>
    <r>
      <rPr>
        <sz val="11"/>
        <color rgb="FF000000"/>
        <rFont val="Calibri"/>
        <family val="2"/>
      </rPr>
      <t xml:space="preserve">La EAPB no cuenta con procesos de articulación sectorial e intersectorial para la implementacion de la RIAS. </t>
    </r>
    <r>
      <rPr>
        <b/>
        <sz val="11"/>
        <rFont val="Calibri"/>
        <family val="2"/>
      </rPr>
      <t>Dos (2)</t>
    </r>
    <r>
      <rPr>
        <sz val="11"/>
        <color rgb="FF000000"/>
        <rFont val="Calibri"/>
        <family val="2"/>
      </rPr>
      <t xml:space="preserve"> La EAPB cuenta con procesos de articulación con el ente territorial (SDS) y no cuenta con procesos de articulación con otros sectores para la gestión e implementación de la RIAS.. </t>
    </r>
    <r>
      <rPr>
        <b/>
        <sz val="11"/>
        <rFont val="Calibri"/>
        <family val="2"/>
      </rPr>
      <t>Tres (3)</t>
    </r>
    <r>
      <rPr>
        <sz val="11"/>
        <color rgb="FF000000"/>
        <rFont val="Calibri"/>
        <family val="2"/>
      </rPr>
      <t xml:space="preserve"> La EAPB  cuenta con procesos de articulación con el ente territorial (SDS) y cuenta con procesos de articulación con otros sectores para la gestión e implementación de la RIAS.. </t>
    </r>
    <r>
      <rPr>
        <b/>
        <sz val="11"/>
        <rFont val="Calibri"/>
        <family val="2"/>
      </rPr>
      <t>Cuatro (4)</t>
    </r>
    <r>
      <rPr>
        <sz val="11"/>
        <color rgb="FF000000"/>
        <rFont val="Calibri"/>
        <family val="2"/>
      </rPr>
      <t xml:space="preserve"> La EAPB  cuenta con procesos de articulación con el ente territorial (SDS) y con otros sectores para la gestión e implementación de la RIAS, documentados y con seguimiento.</t>
    </r>
  </si>
  <si>
    <r>
      <t>Registrar en números arábigos</t>
    </r>
    <r>
      <rPr>
        <b/>
        <sz val="11"/>
        <rFont val="Calibri"/>
        <family val="2"/>
      </rPr>
      <t xml:space="preserve"> Uno (1)</t>
    </r>
    <r>
      <rPr>
        <sz val="11"/>
        <color rgb="FF000000"/>
        <rFont val="Calibri"/>
        <family val="2"/>
      </rPr>
      <t xml:space="preserve"> La EAPB no realiza estimaciones de demanda y oferta requerida, para dar respuesta a las necesidades en salud de la población afiliada. </t>
    </r>
    <r>
      <rPr>
        <b/>
        <sz val="11"/>
        <rFont val="Calibri"/>
        <family val="2"/>
      </rPr>
      <t>Dos (2)</t>
    </r>
    <r>
      <rPr>
        <sz val="11"/>
        <color rgb="FF000000"/>
        <rFont val="Calibri"/>
        <family val="2"/>
      </rPr>
      <t xml:space="preserve"> La EAPB realiza estimaciones de demanda y oferta requerida, para dar respuesta a las necesidades en salud de la población afiliada por grupos de riesgo.  </t>
    </r>
    <r>
      <rPr>
        <b/>
        <sz val="11"/>
        <rFont val="Calibri"/>
        <family val="2"/>
      </rPr>
      <t>Tres (3)</t>
    </r>
    <r>
      <rPr>
        <sz val="11"/>
        <color rgb="FF000000"/>
        <rFont val="Calibri"/>
        <family val="2"/>
      </rPr>
      <t xml:space="preserve"> La EAPB realiza estimaciones de demanda y oferta requerida para dar respuesta a las necesidades en salud de la población afiliada por grupo de riesgo, identificando la suficiencia de su red. </t>
    </r>
    <r>
      <rPr>
        <b/>
        <sz val="11"/>
        <rFont val="Calibri"/>
        <family val="2"/>
      </rPr>
      <t>Cuatro (4</t>
    </r>
    <r>
      <rPr>
        <sz val="11"/>
        <color rgb="FF000000"/>
        <rFont val="Calibri"/>
        <family val="2"/>
      </rPr>
      <t xml:space="preserve">) La EAPB realiza estimaciones de demanda y oferta requerida para dar respuesta a las necesidades en salud de la población afiliada por grupos de riesgo, identificando la suficiencia de su red y generando planes de contingencia. </t>
    </r>
    <r>
      <rPr>
        <b/>
        <sz val="11"/>
        <rFont val="Calibri"/>
        <family val="2"/>
      </rPr>
      <t>SD</t>
    </r>
    <r>
      <rPr>
        <sz val="11"/>
        <color rgb="FF000000"/>
        <rFont val="Calibri"/>
        <family val="2"/>
      </rPr>
      <t xml:space="preserve"> si no se dispone de información suficiente para la calificación del criterio.</t>
    </r>
  </si>
  <si>
    <r>
      <t>Registrar en números arábigo</t>
    </r>
    <r>
      <rPr>
        <b/>
        <sz val="11"/>
        <rFont val="Calibri"/>
        <family val="2"/>
      </rPr>
      <t>s Uno (1)</t>
    </r>
    <r>
      <rPr>
        <sz val="11"/>
        <color rgb="FF000000"/>
        <rFont val="Calibri"/>
        <family val="2"/>
      </rPr>
      <t>La EAPB no  identifica necesidades de ajuste en la red prestadora de servicios en salud de acuerdo a un análisis de la suficiencia, no se tienen en cuenta los requerimientos de la RIAS y la población afiliada.</t>
    </r>
    <r>
      <rPr>
        <b/>
        <sz val="11"/>
        <rFont val="Calibri"/>
        <family val="2"/>
      </rPr>
      <t xml:space="preserve"> Dos (2) </t>
    </r>
    <r>
      <rPr>
        <sz val="11"/>
        <color rgb="FF000000"/>
        <rFont val="Calibri"/>
        <family val="2"/>
      </rPr>
      <t>La EAPB identifica necesidades de ajuste en la red prestadora de servicios en salud de acuerdo a un análisis de la suficiencia, conforme a los requerimientos de la RIAS y la población afiliada.</t>
    </r>
    <r>
      <rPr>
        <b/>
        <sz val="11"/>
        <rFont val="Calibri"/>
        <family val="2"/>
      </rPr>
      <t xml:space="preserve"> Tres (3) </t>
    </r>
    <r>
      <rPr>
        <sz val="11"/>
        <color rgb="FF000000"/>
        <rFont val="Calibri"/>
        <family val="2"/>
      </rPr>
      <t>Para la planeación y conformación de la red, la EAPB identifica necesidades de ajuste en la red prestadora de servicios en salud de acuerdo a un análisis de la suficiencia, conforme a los requerimientos de la RIAS y la población afiliada.</t>
    </r>
    <r>
      <rPr>
        <b/>
        <sz val="11"/>
        <rFont val="Calibri"/>
        <family val="2"/>
      </rPr>
      <t xml:space="preserve"> Cuatro (4) P</t>
    </r>
    <r>
      <rPr>
        <sz val="11"/>
        <color rgb="FF000000"/>
        <rFont val="Calibri"/>
        <family val="2"/>
      </rPr>
      <t>ara la planeación y conformación de la red, la EAPB identifica necesidades de ajuste en la red prestadora de servicios en salud de acuerdo a un análisis de la suficiencia, conforme a los requerimientos de la RIAS y la población afiliada. Estableciendo procesos que permanentemente permitan planear y redimensionar las necesidades de su red.</t>
    </r>
    <r>
      <rPr>
        <b/>
        <sz val="11"/>
        <rFont val="Calibri"/>
        <family val="2"/>
      </rPr>
      <t xml:space="preserve"> SD </t>
    </r>
    <r>
      <rPr>
        <sz val="11"/>
        <color rgb="FF000000"/>
        <rFont val="Calibri"/>
        <family val="2"/>
      </rPr>
      <t>si no se dispone de información suficiente para la calificación del criterio.</t>
    </r>
  </si>
  <si>
    <r>
      <t xml:space="preserve">Registrar en números arábigos </t>
    </r>
    <r>
      <rPr>
        <b/>
        <sz val="11"/>
        <rFont val="Calibri"/>
        <family val="2"/>
      </rPr>
      <t>Uno (1)</t>
    </r>
    <r>
      <rPr>
        <sz val="11"/>
        <color rgb="FF000000"/>
        <rFont val="Calibri"/>
        <family val="2"/>
      </rPr>
      <t xml:space="preserve"> La EAPB no ha tenido en  cuenta  aspectos  financieros  para la implementación de la RIAS.</t>
    </r>
    <r>
      <rPr>
        <b/>
        <sz val="11"/>
        <rFont val="Calibri"/>
        <family val="2"/>
      </rPr>
      <t>Dos (2</t>
    </r>
    <r>
      <rPr>
        <sz val="11"/>
        <color rgb="FF000000"/>
        <rFont val="Calibri"/>
        <family val="2"/>
      </rPr>
      <t>) La EAPB  ha tenido en  cuenta  aspectos  financieros  para la implementación de la RIAS.</t>
    </r>
    <r>
      <rPr>
        <b/>
        <sz val="11"/>
        <rFont val="Calibri"/>
        <family val="2"/>
      </rPr>
      <t>Tres (3)</t>
    </r>
    <r>
      <rPr>
        <sz val="11"/>
        <color rgb="FF000000"/>
        <rFont val="Calibri"/>
        <family val="2"/>
      </rPr>
      <t xml:space="preserve"> La EAPB realiza estimaciones, costeos y asigna recursos para la implementación de la RIAS, lo cual se encuentra documentado.</t>
    </r>
    <r>
      <rPr>
        <b/>
        <sz val="11"/>
        <rFont val="Calibri"/>
        <family val="2"/>
      </rPr>
      <t xml:space="preserve"> Cuatro (4)</t>
    </r>
    <r>
      <rPr>
        <sz val="11"/>
        <color rgb="FF000000"/>
        <rFont val="Calibri"/>
        <family val="2"/>
      </rPr>
      <t xml:space="preserve"> La EAPB ha tenido en cuenta aspectos financieros que se encuentren documentados y establecidos en la  planeación, adquisición, manejo, utilización, optimización y control de la prestación de servicios de salud para la implementación de la RIAS de acuerdo a los requerimientos. </t>
    </r>
    <r>
      <rPr>
        <b/>
        <sz val="11"/>
        <rFont val="Calibri"/>
        <family val="2"/>
      </rPr>
      <t>SD</t>
    </r>
    <r>
      <rPr>
        <sz val="11"/>
        <color rgb="FF000000"/>
        <rFont val="Calibri"/>
        <family val="2"/>
      </rPr>
      <t xml:space="preserve"> si no se dispone de información suficiente para la calificación del criterio.</t>
    </r>
  </si>
  <si>
    <r>
      <t xml:space="preserve"> Registrar en números arábigos</t>
    </r>
    <r>
      <rPr>
        <b/>
        <sz val="11"/>
        <rFont val="Calibri"/>
        <family val="2"/>
      </rPr>
      <t xml:space="preserve"> Uno (1) </t>
    </r>
    <r>
      <rPr>
        <sz val="11"/>
        <color rgb="FF000000"/>
        <rFont val="Calibri"/>
        <family val="2"/>
      </rPr>
      <t xml:space="preserve">La EAPB no cuenta con estructura organizacional para la gestión del riesgo, ni para la implementación de la RIAS. </t>
    </r>
    <r>
      <rPr>
        <b/>
        <sz val="11"/>
        <rFont val="Calibri"/>
        <family val="2"/>
      </rPr>
      <t xml:space="preserve">Dos (2) </t>
    </r>
    <r>
      <rPr>
        <sz val="11"/>
        <color rgb="FF000000"/>
        <rFont val="Calibri"/>
        <family val="2"/>
      </rPr>
      <t xml:space="preserve">La EAPB cuenta con una estructura organizacional para la gestión del riesgo, así como para la implementación de la RIAS, de igual forma, se adhieren a la normatividad vigente para la operación de la RIAS, sin embargo, no cuenta con equipo auditor para acompañamiento y seguimiento periodico al proceso de implementación. </t>
    </r>
    <r>
      <rPr>
        <b/>
        <sz val="11"/>
        <rFont val="Calibri"/>
        <family val="2"/>
      </rPr>
      <t xml:space="preserve"> Tres (3)</t>
    </r>
    <r>
      <rPr>
        <sz val="11"/>
        <color rgb="FF000000"/>
        <rFont val="Calibri"/>
        <family val="2"/>
      </rPr>
      <t xml:space="preserve"> 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t>
    </r>
    <r>
      <rPr>
        <b/>
        <sz val="11"/>
        <rFont val="Calibri"/>
        <family val="2"/>
      </rPr>
      <t>Cuatro (4)</t>
    </r>
    <r>
      <rPr>
        <sz val="11"/>
        <color rgb="FF000000"/>
        <rFont val="Calibri"/>
        <family val="2"/>
      </rPr>
      <t xml:space="preserve"> 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con acciones de mejora implementadas en la institución.</t>
    </r>
  </si>
  <si>
    <r>
      <t xml:space="preserve"> Registrar en números arábigos </t>
    </r>
    <r>
      <rPr>
        <b/>
        <sz val="11"/>
        <color indexed="8"/>
        <rFont val="Calibri"/>
        <family val="2"/>
      </rPr>
      <t xml:space="preserve">Uno (1) </t>
    </r>
    <r>
      <rPr>
        <sz val="11"/>
        <color indexed="8"/>
        <rFont val="Calibri"/>
        <family val="2"/>
      </rPr>
      <t xml:space="preserve">La EAPB no realiza acciones de inducción a la demanda para el acceso a las intervenciones de la RIAS y no se evidencia operación en red para la atención de las necesidades en salud de sus afiliados. </t>
    </r>
    <r>
      <rPr>
        <b/>
        <sz val="11"/>
        <color indexed="8"/>
        <rFont val="Calibri"/>
        <family val="2"/>
      </rPr>
      <t xml:space="preserve">Dos (2) </t>
    </r>
    <r>
      <rPr>
        <sz val="11"/>
        <color indexed="8"/>
        <rFont val="Calibri"/>
        <family val="2"/>
      </rPr>
      <t xml:space="preserve">La EAPB realiza acciones de inducción a la demanda para el acceso a las intervenciones de la RIAS y se evidencia operación en red para la atención de las necesidades en salud de sus afiliados. Median procesos de autorización para la prestación de servicios. </t>
    </r>
    <r>
      <rPr>
        <b/>
        <sz val="11"/>
        <color indexed="8"/>
        <rFont val="Calibri"/>
        <family val="2"/>
      </rPr>
      <t xml:space="preserve">Tres (3) </t>
    </r>
    <r>
      <rPr>
        <sz val="11"/>
        <color indexed="8"/>
        <rFont val="Calibri"/>
        <family val="2"/>
      </rPr>
      <t xml:space="preserve">La EAPB realiza acciones de inducción a la demanda para el acceso a las intervenciones de la RIAS y se evidencia operación en red para la atención de las necesidades en salud de sus afiliados. Median procesos de autorización para la prestación de servicios y se encuentra documentado e implementado el sistema de referencia y contrarreferencia con acciones de seguimiento. </t>
    </r>
    <r>
      <rPr>
        <b/>
        <sz val="11"/>
        <color indexed="8"/>
        <rFont val="Calibri"/>
        <family val="2"/>
      </rPr>
      <t xml:space="preserve">Cuatro (4) </t>
    </r>
    <r>
      <rPr>
        <sz val="11"/>
        <color indexed="8"/>
        <rFont val="Calibri"/>
        <family val="2"/>
      </rPr>
      <t>La EAPB realiza acciones de inducción a la demanda para el acceso a las intervenciones de la RIAS, se evidencia operación en red para la atención de las necesidades en salud de sus afiliados. No median procesos de autorización para la prestación de servicios y se encuentra documentado e implementado el sistema de referencia y contrarreferencia con acciones de seguimiento, así como con acciones de mejora implementadas que garanticen la integralidad y continuidad en la atención en salud. SD si no se dispone de información suficiente para la calificación del criterio. SD si no se dispone de información suficiente para la calificación del criterio.</t>
    </r>
  </si>
  <si>
    <r>
      <t xml:space="preserve"> Registrar en números arábigos </t>
    </r>
    <r>
      <rPr>
        <b/>
        <sz val="11"/>
        <color indexed="8"/>
        <rFont val="Calibri"/>
        <family val="2"/>
      </rPr>
      <t xml:space="preserve">Uno (1) </t>
    </r>
    <r>
      <rPr>
        <sz val="11"/>
        <color indexed="8"/>
        <rFont val="Calibri"/>
        <family val="2"/>
      </rPr>
      <t xml:space="preserve">La EAPB no cuenta con procesos de actualización, capacitación, fortalecimiento técnico y de competencias del talento humano para la implementación de la RIAS. </t>
    </r>
    <r>
      <rPr>
        <b/>
        <sz val="11"/>
        <color indexed="8"/>
        <rFont val="Calibri"/>
        <family val="2"/>
      </rPr>
      <t>Dos (2)</t>
    </r>
    <r>
      <rPr>
        <sz val="11"/>
        <color indexed="8"/>
        <rFont val="Calibri"/>
        <family val="2"/>
      </rPr>
      <t xml:space="preserve"> La EAPB cuenta con un proceso de fortalecimiento técnico de capacidades y de competencias del talento humano, que permita garantizar la cualificación y competencia del mismo para la implementación de la RIAS. </t>
    </r>
    <r>
      <rPr>
        <b/>
        <sz val="11"/>
        <color indexed="8"/>
        <rFont val="Calibri"/>
        <family val="2"/>
      </rPr>
      <t>Tres (3)</t>
    </r>
    <r>
      <rPr>
        <sz val="11"/>
        <color indexed="8"/>
        <rFont val="Calibri"/>
        <family val="2"/>
      </rPr>
      <t xml:space="preserve"> La EAPB cuenta con un proceso de fortalecimiento técnico de capacidades y de competencias del talento humano, que permite garantizar la cualificación y competencias del mismo para la implementación de la RIAS, mediante un sistema de identificación de necesidades de educación continuada, para la atención integral en salud de acuerdo a la progresividad de la implementación de la RIAS. </t>
    </r>
    <r>
      <rPr>
        <b/>
        <sz val="11"/>
        <color indexed="8"/>
        <rFont val="Calibri"/>
        <family val="2"/>
      </rPr>
      <t xml:space="preserve">Cuatro (4) </t>
    </r>
    <r>
      <rPr>
        <sz val="11"/>
        <color indexed="8"/>
        <rFont val="Calibri"/>
        <family val="2"/>
      </rPr>
      <t>La EAPB cuenta con un proceso de fortalecimiento técnico de capacidades y de competencias del talento humano, que permite garantizar la cualificación y competencias para la implementación de la RIAS mediante un sistema de identificación de necesidades de educación continuada, para atención integral en salud  de acuerdo a la progresividad de la implementación de la RIAS e implementa planes de mejora de acuerdo al análisis realizado.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</si>
  <si>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un sistema de informacion para la recoleccion permanente de datos de las cohortes de riesgo en la implementacion de la RIAS </t>
    </r>
    <r>
      <rPr>
        <b/>
        <sz val="11"/>
        <color indexed="8"/>
        <rFont val="Calibri"/>
        <family val="2"/>
      </rPr>
      <t xml:space="preserve">Dos (2) </t>
    </r>
    <r>
      <rPr>
        <sz val="11"/>
        <color indexed="8"/>
        <rFont val="Calibri"/>
        <family val="2"/>
      </rPr>
      <t xml:space="preserve">La EAPB cuenta con un sistema de informacion para la recoleccion permanente de datos de las cohortes de riesgo para la implementacion de la RIAS. </t>
    </r>
    <r>
      <rPr>
        <b/>
        <sz val="11"/>
        <color indexed="8"/>
        <rFont val="Calibri"/>
        <family val="2"/>
      </rPr>
      <t xml:space="preserve">Tres (3) </t>
    </r>
    <r>
      <rPr>
        <sz val="11"/>
        <color indexed="8"/>
        <rFont val="Calibri"/>
        <family val="2"/>
      </rPr>
      <t xml:space="preserve">La EAPB cuenta con seguimiento y monitoreo al sistema de informacion para la recoleccion permanente de datos de las cohortes de riesgo para la implementacion de la RIAS, generando planes de mejora de acuerdo a lo evidenciado. </t>
    </r>
    <r>
      <rPr>
        <b/>
        <sz val="11"/>
        <color indexed="8"/>
        <rFont val="Calibri"/>
        <family val="2"/>
      </rPr>
      <t xml:space="preserve">Cuatro (4) </t>
    </r>
    <r>
      <rPr>
        <sz val="11"/>
        <color indexed="8"/>
        <rFont val="Calibri"/>
        <family val="2"/>
      </rPr>
      <t>La EAPB cuenta con seguimiento y monitoreo al sistema de informacion para la recoleccion permanente de datos de las cohortes de riesgo para la implementacion de la RIAS, implementando planes de mejora en la institución.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</si>
  <si>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monitoreo a la implementación de las RIAS (herramientas de seguimiento al plan de acción, procesos de auditoria interna y externa e indicadores de seguimiento al proceso de atención de la RIAS).  </t>
    </r>
    <r>
      <rPr>
        <b/>
        <sz val="11"/>
        <color indexed="8"/>
        <rFont val="Calibri"/>
        <family val="2"/>
      </rPr>
      <t xml:space="preserve">Dos (2) </t>
    </r>
    <r>
      <rPr>
        <sz val="11"/>
        <color indexed="8"/>
        <rFont val="Calibri"/>
        <family val="2"/>
      </rPr>
      <t xml:space="preserve">La EAPB cuenta con herramientas de seguimiento al plan de acción para la implementación de la RIAS, procesos de auditoria interna y externa, seguimiento a la integralidad de la atención en la implementación de la RIAS en la red prestadora. </t>
    </r>
    <r>
      <rPr>
        <b/>
        <sz val="11"/>
        <color indexed="8"/>
        <rFont val="Calibri"/>
        <family val="2"/>
      </rPr>
      <t xml:space="preserve">Tres (3) </t>
    </r>
    <r>
      <rPr>
        <sz val="11"/>
        <color indexed="8"/>
        <rFont val="Calibri"/>
        <family val="2"/>
      </rPr>
      <t xml:space="preserve">La EAPB cuenta con herramientas de seguimiento al plan de acción para la implementación de la RIAS, procesos de auditoria interna y externa, seguimiento a la integralidad de la atención e indicadores de seguimiento al proceso de atención de la RIAS. Generando acciones de mejora de acuerdo a los resultados. </t>
    </r>
    <r>
      <rPr>
        <b/>
        <sz val="11"/>
        <color indexed="8"/>
        <rFont val="Calibri"/>
        <family val="2"/>
      </rPr>
      <t xml:space="preserve">Cuatro (4) </t>
    </r>
    <r>
      <rPr>
        <sz val="11"/>
        <color indexed="8"/>
        <rFont val="Calibri"/>
        <family val="2"/>
      </rPr>
      <t>La EAPB cuenta con  herramientas de seguimiento al plan de acción, procesos de auditoria interna y externa, seguimiento a la integralidad de la atención y analisis de los indicadores en el  proceso de atención de la RIAS, implementando acciones de mejora.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</si>
  <si>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acciones de socialización de resultados relacionados con el proceso de implementación de la RIAS al interior de la institución. </t>
    </r>
    <r>
      <rPr>
        <b/>
        <sz val="11"/>
        <color indexed="8"/>
        <rFont val="Calibri"/>
        <family val="2"/>
      </rPr>
      <t xml:space="preserve">Dos (2) </t>
    </r>
    <r>
      <rPr>
        <sz val="11"/>
        <color indexed="8"/>
        <rFont val="Calibri"/>
        <family val="2"/>
      </rPr>
      <t xml:space="preserve">La EAPB cuenta con acciones de socialización de resultados relacionados con el proceso de implementación de la RIAS al interior de la institución. </t>
    </r>
    <r>
      <rPr>
        <b/>
        <sz val="11"/>
        <color indexed="8"/>
        <rFont val="Calibri"/>
        <family val="2"/>
      </rPr>
      <t xml:space="preserve">Tres (3) </t>
    </r>
    <r>
      <rPr>
        <sz val="11"/>
        <color indexed="8"/>
        <rFont val="Calibri"/>
        <family val="2"/>
      </rPr>
      <t xml:space="preserve">La EAPB  cuenta con acciones de socialización de resultados relacionados con el proceso de implementación de la RIAS al interior de la institución y a la red prestadora de servicios de salud. </t>
    </r>
    <r>
      <rPr>
        <b/>
        <sz val="11"/>
        <color indexed="8"/>
        <rFont val="Calibri"/>
        <family val="2"/>
      </rPr>
      <t xml:space="preserve">Cuatro (4) </t>
    </r>
    <r>
      <rPr>
        <sz val="11"/>
        <color indexed="8"/>
        <rFont val="Calibri"/>
        <family val="2"/>
      </rPr>
      <t>La EAPB  cuenta con acciones de socialización de resultados relacionados con el proceso de implementación de la RIAS al interior de la institución, a la red prestadora de servicios de salud y a los usuarios afiliados.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</si>
  <si>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herramientas de seguimiento a la progresividad en la implementación de la RIAS. </t>
    </r>
    <r>
      <rPr>
        <b/>
        <sz val="11"/>
        <color indexed="8"/>
        <rFont val="Calibri"/>
        <family val="2"/>
      </rPr>
      <t xml:space="preserve">Dos (2) </t>
    </r>
    <r>
      <rPr>
        <sz val="11"/>
        <color indexed="8"/>
        <rFont val="Calibri"/>
        <family val="2"/>
      </rPr>
      <t xml:space="preserve">La EAPB ha desarrollado mecanismos y herramientas para realizar el seguimiento a la progresividad en la implementación de la RIAS. </t>
    </r>
    <r>
      <rPr>
        <b/>
        <sz val="11"/>
        <color indexed="8"/>
        <rFont val="Calibri"/>
        <family val="2"/>
      </rPr>
      <t>Tres (3)</t>
    </r>
    <r>
      <rPr>
        <sz val="11"/>
        <color indexed="8"/>
        <rFont val="Calibri"/>
        <family val="2"/>
      </rPr>
      <t xml:space="preserve"> La EAPB cuenta con herramientas de seguimiento y realiza monitoreo a la progresividad en la implementación de la RIAS. </t>
    </r>
    <r>
      <rPr>
        <b/>
        <sz val="11"/>
        <color indexed="8"/>
        <rFont val="Calibri"/>
        <family val="2"/>
      </rPr>
      <t xml:space="preserve">Cuatro (4) </t>
    </r>
    <r>
      <rPr>
        <sz val="11"/>
        <color indexed="8"/>
        <rFont val="Calibri"/>
        <family val="2"/>
      </rPr>
      <t>La EAPB cuenta con herramientas de seguimiento, realiza monitoreo a la progresividad en la implementación de la RIAS y realiza acciones de mejoramiento continuo en respuesta a los resultados. SD si no se dispone de información suficiente para la calificación del criterio.</t>
    </r>
  </si>
  <si>
    <r>
      <t>Registrar en números arábigos</t>
    </r>
    <r>
      <rPr>
        <b/>
        <sz val="11"/>
        <rFont val="Calibri"/>
        <family val="2"/>
      </rPr>
      <t xml:space="preserve"> Uno (1) </t>
    </r>
    <r>
      <rPr>
        <sz val="11"/>
        <color rgb="FF000000"/>
        <rFont val="Calibri"/>
        <family val="2"/>
      </rPr>
      <t>La EAPB no realiza seguimiento o monitoreo a peticiones quejas y reclamos.</t>
    </r>
    <r>
      <rPr>
        <b/>
        <sz val="11"/>
        <rFont val="Calibri"/>
        <family val="2"/>
      </rPr>
      <t xml:space="preserve"> Dos (2)</t>
    </r>
    <r>
      <rPr>
        <sz val="11"/>
        <color rgb="FF000000"/>
        <rFont val="Calibri"/>
        <family val="2"/>
      </rPr>
      <t xml:space="preserve"> La EAPB ha desarrollado mecanismos y herramientas para realizar el seguimiento  a peticiones quejas y reclamos.</t>
    </r>
    <r>
      <rPr>
        <b/>
        <sz val="11"/>
        <rFont val="Calibri"/>
        <family val="2"/>
      </rPr>
      <t xml:space="preserve"> Tres (3)</t>
    </r>
    <r>
      <rPr>
        <sz val="11"/>
        <color rgb="FF000000"/>
        <rFont val="Calibri"/>
        <family val="2"/>
      </rPr>
      <t xml:space="preserve"> La EAPB cuenta con herramientas de seguimiento y realiza el seguimiento a peticiones quejas y reclamos</t>
    </r>
    <r>
      <rPr>
        <b/>
        <sz val="11"/>
        <rFont val="Calibri"/>
        <family val="2"/>
      </rPr>
      <t xml:space="preserve">. Cuatro (4) </t>
    </r>
    <r>
      <rPr>
        <sz val="11"/>
        <color rgb="FF000000"/>
        <rFont val="Calibri"/>
        <family val="2"/>
      </rPr>
      <t>La EAPB cuenta con herramientas de seguimiento y realiza el seguimiento a peticiones quejas y reclamos, realiza acciones de mejoramiento continuo en respuesta a los resultados.</t>
    </r>
    <r>
      <rPr>
        <b/>
        <sz val="11"/>
        <rFont val="Calibri"/>
        <family val="2"/>
      </rPr>
      <t xml:space="preserve"> SD</t>
    </r>
    <r>
      <rPr>
        <sz val="11"/>
        <color rgb="FF000000"/>
        <rFont val="Calibri"/>
        <family val="2"/>
      </rPr>
      <t xml:space="preserve"> si no se dispone de información suficiente para la calificación del criterio.</t>
    </r>
  </si>
  <si>
    <t>INSTRUMENTO DE SEGUIMIENTO AVANCE EN LA GESTIOPN DE LA RPMS  V-2024-1</t>
  </si>
  <si>
    <t>REFERENTES EAPB</t>
  </si>
  <si>
    <t>REFERENTE RPMS - SDS</t>
  </si>
  <si>
    <t>EAPB:</t>
  </si>
  <si>
    <t>% AVANCE EN LA GESTION DE LA RPMS</t>
  </si>
  <si>
    <t>NUMERO DE CELDAS POR DILIGENCIAR :</t>
  </si>
  <si>
    <t>INSTRUCTIVO PARA EL DILIGENCIAMIENTO DEL INSTRUMENTO DE SEGUIMIENTO AL PROCESO DE IMPLEMENTACIÓN DE LA RPMS</t>
  </si>
  <si>
    <t xml:space="preserve">Realizar la evaluación cualitativa del estado de implementación de las RPMS en las EAPB, en cada uno de los componentes y elementos, de acuerdo con lo establecido en el Manual Metodológico de Implementación de las RIAS y la normatividad vigente, generando indicadores cuantitativos mediante la aplicación de una escala de Likert  </t>
  </si>
  <si>
    <t>El diligenciamiento del formato debe ser completo. En la visita de cierre de la aplicación del instrumento, se debe conciliar el resultado final registrado por la EAPB,  con los soportes del mismo por parte de los responsables o referentes de  cada RIAS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</si>
  <si>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Este formato se enviará a la EAPB previamente a la visita  de cierre con los datos de la evaluación del año anterior   para  el diligenciamiento preliminar, alistamiento de la documentación y preparación de los soportes correspondientes por parte de la EAPB.
En la reunión de cierre de aplicación del instrumento deberán estar presentes los referentes de cada RIAS, tanto de la EAPB como de la SDS, a fin de revisar y conciliar el resultado final de cada RIAS. </t>
  </si>
  <si>
    <t>Se tienen definidas estrategias de información, educación y comunicación a los afiliados, para favorecer la gestión y  autogestión del riesgo.</t>
  </si>
  <si>
    <t>Se tienen definidas acciones de educación  para el autocuidado de la salud del grupo de riesgo especifico.</t>
  </si>
  <si>
    <t xml:space="preserve">LA EAPB, tiene definidos mecanismos de canalización , reconocimiento y activación de rutas de atención,  de la población hacia servicios intersectoriales y extrasectoriales para afectar positivamente los determinantes sociales o para garantizar la integralidad de la atención en salud definidas en la RIAS específicas. </t>
  </si>
  <si>
    <t>La EAPB cuenta con sistemas de información para el Seguimiento de indicadores de gestión de riesgo e hitos de las RIAS.</t>
  </si>
  <si>
    <t>FECHA DE APLICACIÓN: Registre la fecha de aplicación del instrumento en el orden correspondiente: Día, Mes Año,</t>
  </si>
  <si>
    <t>RESPONSABLES :  Diligencie los nombres de los responsables de la EAPB y la SDS de la aplicación del Instrumento</t>
  </si>
  <si>
    <t>CARGO: Diligencie el correpondiente a cada referene</t>
  </si>
  <si>
    <t>El instrumento se divide en 6 componentes:</t>
  </si>
  <si>
    <t xml:space="preserve">valores </t>
  </si>
  <si>
    <t>* Incentivos para la implementación de la RIAS</t>
  </si>
  <si>
    <t>* Caracterización población área Rural</t>
  </si>
  <si>
    <t>El instrumento se divide en 8 componentes:</t>
  </si>
  <si>
    <t xml:space="preserve">Realizar la evaluación cualitativa del estado de implementación de la RPMS en el entorno rural de las localidades del Distrito Capital en las cuales este presente, para  cada uno de los componentes y elementos trazadores seleccionados, de acuerdo con lo establecido en el Manual Metodológico de Implementación de las RIAS y la normatividad vigente, generando indicadores cuantitativos mediante la aplicación de una escala de Likert  </t>
  </si>
  <si>
    <t>INSTRUCTIVO PARA EL DILIGENCIAMIENTO DEL INSTRUMENTO DE SEGUIMIENTO AL PROCESO DE IMPLEMENTACIÓN DE LA RIAS 
EN LAS EMPRESAS ADMINISTRADORAS DE PLANES DE BENEFICIOS (EAPB)</t>
  </si>
  <si>
    <t>Alexander Acosta Ruiz</t>
  </si>
  <si>
    <t>LOCALIDAD</t>
  </si>
  <si>
    <t>Población Hombres</t>
  </si>
  <si>
    <t>Población Mujeres</t>
  </si>
  <si>
    <t xml:space="preserve">Total poblacion </t>
  </si>
  <si>
    <t>CARACTERIZACION POBLACION AREA RURAL</t>
  </si>
  <si>
    <t>Suba</t>
  </si>
  <si>
    <t>Usaquén</t>
  </si>
  <si>
    <t>Chapinero</t>
  </si>
  <si>
    <t>Usme</t>
  </si>
  <si>
    <t>Ciudad Bolívar</t>
  </si>
  <si>
    <t>Sumapaz.</t>
  </si>
  <si>
    <t>Santa Fe</t>
  </si>
  <si>
    <t>San Cristobal</t>
  </si>
  <si>
    <t>Revise si se cuenta con un plan o documento que describa los ajustes o estrategias para prestar las intervenciones en salud definidas en la RPMS, para los afiliados de la EAPB, según el grupo de riesgo específico en el entorno rural.</t>
  </si>
  <si>
    <t>Revise los tipos de modalidades en las cuales se están prestando los servicios de atención por localidad rural, haciendo énfasis en cómo se adecuaron los servicios para acercarlos al lugar de vivienda de los usuarios a fin de garantizar la realización de las intervenciones de la RPMS.</t>
  </si>
  <si>
    <t>Revise si se está realizando coordinación con el plan de intervenciones colectivas en las localidades rurales en las que la EAPB tiene población rural diferentes a la respuesta a canalizaciones .</t>
  </si>
  <si>
    <t xml:space="preserve">Revise existencia de bases de datos que específicamente hagan referencia a población tamizada en localidades rurales en las cuales la EAPB tenga población afiliada </t>
  </si>
  <si>
    <t>Revise los mecanismos específicos para que la respuesta en salud relacionada con la RPMS, se garantice en localidades rurales en las cuales la EAPB tenga afiliados</t>
  </si>
  <si>
    <t>Revise si la población con riesgos detectados en la RPMS, es manejada a través de cohortes que tengan los parámetros para segmentar la población de las localidades rurales en las cuales la EAPB tenga afiliados</t>
  </si>
  <si>
    <t>Revise si la población, se encuentra georreferenciada por ámbito territorial rural.</t>
  </si>
  <si>
    <t>Revise documentos que evidencien la gestión de la cohorte según indicadores de resultados  en salud de las localidades rurales en las cuales la EAPB tenga afiliados.</t>
  </si>
  <si>
    <t>Revise las estrategias de comunicación interna y externa y promoción de la salud relacionadas con la RPMS y    si se han adecuado a las características del entorno rural.</t>
  </si>
  <si>
    <t>Revise en documentos que sustenten las acciones de información y comunicación dirigidas al autocuidado de la gestión del riesgo específico a nivel individual, familiar y grupal definidas para el entorno rural de las localidades con ámbitos rurales en las cuales la EAPB tenga afiliados.</t>
  </si>
  <si>
    <t>Revise registros de la EAPB de la población perteneciente al grupo de riesgo, identificando si se constató que se realizaron las acciones de educación dirigidas al autocuidado de la salud de las localidades con ámbitos rurales en las cuales la EAPB tenga afiliados.</t>
  </si>
  <si>
    <t>Revise el proceso, la respuesta, gestión y seguimiento adelantado según población canalizada por SIRC, a la RPMS, inter y extra sectorialmente de las localidades rurales en las cuales la EAPB tenga afiliados.</t>
  </si>
  <si>
    <t>Revise si existen documentos técnicos y administrativos para la adopción, adaptación e implementación de la RPMS, en el entorno rural de las localidades  con ámbitos rurales en las cuales la EAPB tenga afiliados.</t>
  </si>
  <si>
    <t>Revise si cuenta con documentos técnicos de identificación de barrera y facilitadores para la implementación de las RPMS de las localidades rurales en las cuales la EAPB tenga afiliados</t>
  </si>
  <si>
    <t>Revise si existe un plan de implementación o mejoramiento de la RPMS de las localidades rurales en las cuales la EAPB tenga afiliados.</t>
  </si>
  <si>
    <t>Revise las acciones de seguimiento al plan de implementación de la RPMS en las localidades rurales en las cuales la EAPB tenga afiliados.</t>
  </si>
  <si>
    <t>Revise los documentos técnico administrativos sobre las adaptaciones realizadas para la ejecución de la RPMS en la RIPSS, con los que dispone la EAPB de las localidades rurales en las cuales tiene afiliados.</t>
  </si>
  <si>
    <t>Estimaciones de demanda de la RPMS acorde a intervenciones definidas y población por grupo de riesgo de las localidades rurales en las cuales la EAPB tenga afiliados.</t>
  </si>
  <si>
    <t>Estimaciones de oferta requerida para dar respuesta a las necesidades en salud de la población afiliada por grupos de riesgo para la RPMS, de las localidades rurales en las cuales la EAPB tenga afiliados.</t>
  </si>
  <si>
    <t>Identificación de suficiencia de red para la realización de las intervenciones de la RPMS de las localidades rurales en las cuales la EAPB tenga afiliados</t>
  </si>
  <si>
    <t xml:space="preserve">Ajuste en la contratación  para garantizar los servicios que requiere  la integralidad de las RIAS. </t>
  </si>
  <si>
    <t>Distribución de la RIPSS en componente primario para la realización de intervenciones de la RPMS de las localidades rurales en las cuales la EAPB tenga afiliados.</t>
  </si>
  <si>
    <t xml:space="preserve">Revise estrategias, mecanismos, metodologías, medios u otros, implementados para el fortalecimiento del talento humano de la EAPB o de su red de prestación de servicios en los contenidos y realización de intervenciones de la RPMS, de las localidades rurales en las cuales la EAPB tiene afiliados </t>
  </si>
  <si>
    <t xml:space="preserve">Revise si en las localidades con ámbito  rural en las cuales la EAPB tiene afiliados, al momento de la consulta de valoración integral tanto de enfermería como médica u odontológica, el talento humano de salud cuenta con acceso a la información de las atenciones previas y exámenes complementarios para realizar un diagnóstico y plan de atención oportuno. </t>
  </si>
  <si>
    <t>Revise si el sistema de afiliaciones de la EAPB permite capturar los datos del riesgo del paciente desde el momento de la afiliación y la caracterización de población en localidades  por ámbito rural del distrito capital.</t>
  </si>
  <si>
    <t>Revise si el sistema de información de Referencia y Contra referencia de la EAPB permite verificar demora en la remisión ambulatoria de pacientes referidos de la RPMS de las localidades desde los ámbitos rurales en las cuales la EAPB tiene afiliados.</t>
  </si>
  <si>
    <t xml:space="preserve">Revise si el sistema de información de Referencia y Contrarreferencia de la EAPB permite verificar el cumplimiento de los acuerdos de voluntades con la red prestadora, en la atención a personas que viven en las localidades con ámbitos rurales en las cuales la EAPB tenga afiliados, relacionadas con las intervenciones de  la RPMS. </t>
  </si>
  <si>
    <t xml:space="preserve">Revise si el sistema de información de Referencia y Contrarreferencia de la EAPB permite verificar el cumplimiento de la contrarreferencia entre la Red Prestadora, a las localidades rurales en las cuales la EAPB tenga afiliados a la RPMS </t>
  </si>
  <si>
    <t>Revise que la EAPB cuenta con sistemas de información para el Seguimiento y monitoreo de la integralidad de la atención de la RPMS, de las personas de las localidades con ámbitos rurales en las cuales la EAPB tenga afiliados</t>
  </si>
  <si>
    <t>Revise si la EAPB cuenta con mecanismos concertados con sus IPS frente a incentivos por el cumplimiento de metas de gestión en salud frente a la implementación y ejecución de la RPMS. Verificar que criterios y tipos de incentivos promueve para los prestadores que logran el cumplimiento de los acuerdos pactados en la implementación de las RIAS de las localidades con ámbitos rurales en las cuales la EAPB tenga afiliados</t>
  </si>
  <si>
    <t>Revise si la EAPB cuenta con estrategias para incentivar en sus usuarios, de las localidades con ámbitos  rurales en las cuales tiene afiliados, la adherencia a las intervenciones de las RPMS.</t>
  </si>
  <si>
    <t xml:space="preserve">Revise documento(s) que permita(n) evidenciar el análisis periódico del comportamiento de los indicadores y Revise las acciones que la EAPB desarrolla con la RIPSS en la gestión de riesgo e hitos de la RPMS en las localidades con ámbitos rurales en las cuales la tiene afiliados </t>
  </si>
  <si>
    <t>Revise la organización funcional, referentes o equipos que cuentan con la experticia para la gestión de los planes de acción de implementación de RPMS en las localidades con ámbitos rurales en las cuales la EAPB tenga afiliados.</t>
  </si>
  <si>
    <t>FECHA APLICACIÓN:</t>
  </si>
  <si>
    <t xml:space="preserve">% AVANCE EN LA GESTION DE LA RPMS EN EL ENTORNO RURAL </t>
  </si>
  <si>
    <t xml:space="preserve">CALIFICACION </t>
  </si>
  <si>
    <t xml:space="preserve">CARACTERIZADA CON BASE EN SEDE PRESTADOR DE SERVICIOS </t>
  </si>
  <si>
    <t xml:space="preserve">CARACTERIZADA CON BASE EN LUGAR DE RESIDENCIA </t>
  </si>
  <si>
    <t>NO CARACTERIZADA</t>
  </si>
  <si>
    <t xml:space="preserve">EAPB </t>
  </si>
  <si>
    <t>Referente RPMS</t>
  </si>
  <si>
    <t>ALIANSALUD</t>
  </si>
  <si>
    <t>CAPITAL SALUD</t>
  </si>
  <si>
    <t>COMPENSAR</t>
  </si>
  <si>
    <t>COOSALUD</t>
  </si>
  <si>
    <t>ECOPETROL</t>
  </si>
  <si>
    <t>FAMISANAR</t>
  </si>
  <si>
    <t>FERROCARRILES</t>
  </si>
  <si>
    <t>FFMM</t>
  </si>
  <si>
    <t>FOMAG</t>
  </si>
  <si>
    <t>MALLAMAS</t>
  </si>
  <si>
    <t>NUEVA EPS</t>
  </si>
  <si>
    <t>POLICIA</t>
  </si>
  <si>
    <t>SALUD BOLÍVAR</t>
  </si>
  <si>
    <t>SALUD TOTAL</t>
  </si>
  <si>
    <t>SANITAS</t>
  </si>
  <si>
    <t>SURA</t>
  </si>
  <si>
    <t>UNISALUD</t>
  </si>
  <si>
    <t>Ana Maria Silva Puerto</t>
  </si>
  <si>
    <t>Jhonny Alexander Riascos Oñate</t>
  </si>
  <si>
    <t>Adriana Velandia Mogollon</t>
  </si>
  <si>
    <t>Luis Gerardo Cano Villate</t>
  </si>
  <si>
    <t>En la hoja "ENTORNO RURAL RPMS" cada criterio se califica de la siguiente manera en la columna correpondiente a la vigencia a evalurar:
SI CUMPLE =1, Califique con "1" si el cumplimiento del ítem es total y la evidencia o soporte es suficiente. 
PARCIAL=0,5, Califique con "0,5" si el cumplimiento del ítem es parcial o si la evidencia no es suficiente.
NO CUMPLE=0, Califique con "0" si no cumple el ítem.</t>
  </si>
  <si>
    <t>En la hoja "GENERAL RPMS" cada criterio se califica de la siguiente manera en la columna correpondiente a la vigencia a evalurar (columna "F"):
SI CUMPLE =1, Califique con "1" si el cumplimiento del ítem es total y la evidencia o soporte es suficiente. 
PARCIAL=0,5, Califique con "0,5" si el cumplimiento del ítem es parcial o si la evidencia no es suficiente.
NO CUMPLE=0, Califique con "0" si no cumple el ítem.</t>
  </si>
  <si>
    <t>El diligenciamiento del formato debe ser completo (Hoja "ENTORNO RURAL RPMS" ). En la visita de cierre de la aplicación del instrumento, se debe conciliar el resultado final registrado por la EAPB,  con los soportes del mismo por parte de los responsables o referentes de  la RPMS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</si>
  <si>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CARACTERIZACION POBLACION RURAL </t>
  </si>
  <si>
    <t>El componente de caracterización POBLACION AREA RURAL se diligencia la CARACTERIZACION POBLACION RURAL  con los siguientes valores permitidos:CARACTERIZADA CON BASE EN SEDE PRESTADOR DE SERVICIOS, CARACTERIZADA CON BASE EN LUGAR DE RESIDENCIA, NO CARACTERIZADA  y con el número total de personas de sexo masculino y femenino por localidad.
En caso de que no se tenga discriminada la población por localidad, se podrá registrar la poblacion en la columna de observaciones.
Se debe solicitar como soporte para adjuntar al instrumento de seguimiento la población discriminada por edad simple y sexo.</t>
  </si>
  <si>
    <t>AVANCE GESTION IMPLEMENTACIÓN RPMS</t>
  </si>
  <si>
    <t>AVANCE GESTION IMPLEMENTACIÓN ENTORNO RURAL RPMS</t>
  </si>
  <si>
    <t>AVANCE GESTION IMPLEMENTACION RPMS</t>
  </si>
  <si>
    <t xml:space="preserve">se cuenta con caracterización  de la poblacion rural   por  grupos de riesgo, la EPS  se  encuentra   trabajando    en articulación con SDS  en  el modelo mas Bienestar en el cuals e abordara  de manera priorizada  a la poblacion   rural    reportada  por SDS </t>
  </si>
  <si>
    <t>se cuenta con las unidades de atencion  basicas   y articulación  de SDS</t>
  </si>
  <si>
    <t xml:space="preserve">Informacion de sigires   cruzada con la base de SDS </t>
  </si>
  <si>
    <t xml:space="preserve"> para el manejo de  los usuarios  que  tienen  riesgos detectados  se  da  manejo  por  microredes </t>
  </si>
  <si>
    <t xml:space="preserve">Se cuenta con la posibilidad  que el usuario  escoja la unidad de  georreferenciación independiente  de su  lugar de residencia o laboral </t>
  </si>
  <si>
    <t xml:space="preserve"> Se cuenta con  indicadores de manera general   por cohorte  </t>
  </si>
  <si>
    <t>comunicaciones   a toda la poblacion  ( mensajes de texto, folletos, mail etc)</t>
  </si>
  <si>
    <t xml:space="preserve"> se cuenta con la documentacion    de   IEC  de manera General  </t>
  </si>
  <si>
    <t>Esto   va enfocado de  manera individual desde la consulta   y   a nivel grupal por talleres donde  se  realiza  la captacion  del usuario</t>
  </si>
  <si>
    <t xml:space="preserve">canalizacion  SIRC </t>
  </si>
  <si>
    <t xml:space="preserve">Se cuenta  con  los documentos  pero es  a nivel general  no se cuenta con adaptacion a  usuarios rurales </t>
  </si>
  <si>
    <t>se cuenta con   documentación de manera  general   no especifico por ruralidad</t>
  </si>
  <si>
    <t xml:space="preserve">se  encuentra   trabajando    en articulación con SDS  en  el modelo mas Bienestar en el cuals e abordara  de manera priorizada  a la poblacion   rural    reportada  por SDS </t>
  </si>
  <si>
    <t xml:space="preserve">se  encuentra   trabajando   las estimaciones por plataforma de sigires </t>
  </si>
  <si>
    <t xml:space="preserve">la suficiencia de Red esta de acuerdo  a lo que esta contratado </t>
  </si>
  <si>
    <t>Anexo Tecnico de contratación</t>
  </si>
  <si>
    <t>La distribucion se realiza  por Microredes</t>
  </si>
  <si>
    <t>Se realizan capacitaciones, plataforma de alejandria, y las inducciones a proveedores</t>
  </si>
  <si>
    <t xml:space="preserve">plataforma de sicu </t>
  </si>
  <si>
    <t>caracterización Poblacional</t>
  </si>
  <si>
    <t>Referencia  y contrareferencia  CAP</t>
  </si>
  <si>
    <t>Sigires// se esta  realizando adecuacion   en el sistema   para  la informacion  de   localidades</t>
  </si>
  <si>
    <t xml:space="preserve">bonificacion  sancion de manera general </t>
  </si>
  <si>
    <t xml:space="preserve">Integralidad  en la demanda inducida por equipos terrtoriales </t>
  </si>
  <si>
    <t xml:space="preserve">Los documentos  para el analisis   se  maneja el informe trimestral   de manera  general  </t>
  </si>
  <si>
    <t>JOHANA ANDREA  ALVAREZ DIAZ</t>
  </si>
  <si>
    <t xml:space="preserve">SANDRA MILENA GUERRERO </t>
  </si>
  <si>
    <t>JOHANNA ALEXANDRA DUARTE REYES</t>
  </si>
  <si>
    <t>GESTOR DEL RIESGO EN SALUD PUBLICA</t>
  </si>
  <si>
    <t>ENGATIVA 4 H  Y 2 M</t>
  </si>
  <si>
    <t>SANDRA  MILENA GUERRERO ESCOBAR</t>
  </si>
  <si>
    <t>GESTION DEL RIESGO EN  SALUD PUBLICA</t>
  </si>
  <si>
    <t>SIRC</t>
  </si>
  <si>
    <t>SICU</t>
  </si>
  <si>
    <t>SIGIRES</t>
  </si>
  <si>
    <t xml:space="preserve">SEGUIMIENTO POR  COHORTES ESPECIFICAS DE ACUERDO AL RIESGO </t>
  </si>
  <si>
    <t xml:space="preserve">VIAS CLINICAS  DE  RIESGO ESPECIFICOS </t>
  </si>
  <si>
    <t>RIESGOS  ESPECIFICOS   ANDREA ALVAREZ ; RPMS  SANDRA GUERRERO - JOHANNA DUARTE; GRUPOS DE RIESGO  REPRESENTANTE POR CADA COHORTE</t>
  </si>
  <si>
    <t xml:space="preserve">HC SISTEMATIZADA SAP </t>
  </si>
  <si>
    <t>CARACTERIZACION****</t>
  </si>
  <si>
    <t xml:space="preserve">DOCUMENTO  ADMINISTRATIVO POR CADA VIA CLINICA DE RIAS </t>
  </si>
  <si>
    <t>INFORME  DE COMUNICACIONES DE RPMS -POBLACION ESPECIAL</t>
  </si>
  <si>
    <t>VIAS CLINICAS Y  DOCUMENTOS ASDMINISTRATIVOS</t>
  </si>
  <si>
    <t>MESAS TRIPARTITAS</t>
  </si>
  <si>
    <t>MICROREDES</t>
  </si>
  <si>
    <t>INFORMACION  DE  ACUERDO DE VOLUNTADES DE AT</t>
  </si>
  <si>
    <t>SEGUIMIENTO TRIMESTRAL  Y LA ADHERENCIA SE REVISA  SEMESTRAL</t>
  </si>
  <si>
    <t xml:space="preserve">PLATAFORMA DE  SAIA </t>
  </si>
  <si>
    <t>INFORME TRIMESTRAL</t>
  </si>
  <si>
    <t>VIA CLINICA</t>
  </si>
  <si>
    <t xml:space="preserve">se cuenta con las unidades de atencion  basicas </t>
  </si>
  <si>
    <t>Población  Georreferenciada</t>
  </si>
  <si>
    <t>Documentos de  demanda Inducida</t>
  </si>
  <si>
    <t>SAP</t>
  </si>
  <si>
    <t>SSAS</t>
  </si>
  <si>
    <t>Se cuenta con contrato con los equipos territoriales de las cuatro SISS para atención de la población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</si>
</sst>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_-* #,##0_-;\-* #,##0_-;_-* &quot;-&quot;??_-;_-@_-"/>
    <numFmt numFmtId="167" formatCode="dd/mm/yyyy;@"/>
  </numFmts>
  <fonts count="41" x14ac:knownFonts="1">
    <font>
      <sz val="11"/>
      <color rgb="FF000000"/>
      <name val="Calibri"/>
      <family val="2"/>
    </font>
    <font>
      <sz val="11"/>
      <name val="Calibri"/>
      <family val="2"/>
    </font>
    <font>
      <sz val="11"/>
      <color indexed="10"/>
      <name val="Calibri"/>
      <family val="2"/>
    </font>
    <font>
      <b/>
      <sz val="11"/>
      <name val="Calibri"/>
      <family val="2"/>
    </font>
    <font>
      <sz val="11"/>
      <color indexed="8"/>
      <name val="Calibri"/>
      <family val="2"/>
    </font>
    <font>
      <b/>
      <sz val="11"/>
      <color indexed="8"/>
      <name val="Calibri"/>
      <family val="2"/>
    </font>
    <font>
      <sz val="11"/>
      <color indexed="57"/>
      <name val="Calibri"/>
      <family val="2"/>
    </font>
    <font>
      <b/>
      <sz val="12"/>
      <color indexed="8"/>
      <name val="Calibri"/>
      <family val="2"/>
    </font>
    <font>
      <sz val="12"/>
      <color indexed="8"/>
      <name val="Calibri"/>
      <family val="2"/>
    </font>
    <font>
      <b/>
      <sz val="12"/>
      <name val="Calibri"/>
      <family val="2"/>
    </font>
    <font>
      <sz val="10"/>
      <name val="Arial"/>
      <family val="2"/>
    </font>
    <font>
      <b/>
      <sz val="8"/>
      <name val="Arial"/>
      <family val="2"/>
    </font>
    <font>
      <sz val="8"/>
      <name val="Arial"/>
      <family val="2"/>
    </font>
    <font>
      <b/>
      <sz val="14"/>
      <name val="Calibri"/>
      <family val="2"/>
    </font>
    <font>
      <sz val="14"/>
      <name val="Arial Narrow"/>
      <family val="2"/>
    </font>
    <font>
      <sz val="14"/>
      <color indexed="10"/>
      <name val="Arial Narrow"/>
      <family val="2"/>
    </font>
    <font>
      <sz val="11"/>
      <color rgb="FF000000"/>
      <name val="Calibri"/>
      <family val="2"/>
    </font>
    <font>
      <b/>
      <sz val="12"/>
      <color rgb="FF000000"/>
      <name val="Calibri"/>
      <family val="2"/>
    </font>
    <font>
      <b/>
      <sz val="14"/>
      <color rgb="FF000000"/>
      <name val="Calibri"/>
      <family val="2"/>
    </font>
    <font>
      <b/>
      <sz val="12"/>
      <color theme="1"/>
      <name val="Arial"/>
      <family val="2"/>
    </font>
    <font>
      <b/>
      <sz val="11"/>
      <color rgb="FF000000"/>
      <name val="Calibri"/>
      <family val="2"/>
    </font>
    <font>
      <sz val="11"/>
      <color theme="1"/>
      <name val="Calibri"/>
      <family val="2"/>
    </font>
    <font>
      <sz val="12"/>
      <color rgb="FF000000"/>
      <name val="Calibri"/>
      <family val="2"/>
    </font>
    <font>
      <b/>
      <sz val="12"/>
      <color rgb="FFFF0000"/>
      <name val="Calibri"/>
      <family val="2"/>
    </font>
    <font>
      <sz val="11"/>
      <color rgb="FF000000"/>
      <name val="Calibri"/>
      <family val="2"/>
      <scheme val="minor"/>
    </font>
    <font>
      <b/>
      <sz val="11"/>
      <color rgb="FF000000"/>
      <name val="Calibri"/>
      <family val="2"/>
      <scheme val="minor"/>
    </font>
    <font>
      <sz val="11"/>
      <color theme="1"/>
      <name val="Calibri"/>
      <family val="2"/>
      <scheme val="minor"/>
    </font>
    <font>
      <sz val="12"/>
      <color theme="1"/>
      <name val="Calibri"/>
      <family val="2"/>
    </font>
    <font>
      <b/>
      <sz val="11"/>
      <name val="Calibri"/>
      <family val="2"/>
      <scheme val="minor"/>
    </font>
    <font>
      <sz val="11"/>
      <name val="Calibri"/>
      <family val="2"/>
      <scheme val="minor"/>
    </font>
    <font>
      <b/>
      <sz val="12"/>
      <color theme="1"/>
      <name val="Calibri"/>
      <family val="2"/>
    </font>
    <font>
      <sz val="20"/>
      <color rgb="FF000000"/>
      <name val="Calibri"/>
      <family val="2"/>
    </font>
    <font>
      <b/>
      <sz val="18"/>
      <color rgb="FF000000"/>
      <name val="Calibri"/>
      <family val="2"/>
    </font>
    <font>
      <sz val="20"/>
      <color rgb="FF000000"/>
      <name val="Calibri"/>
      <family val="2"/>
      <scheme val="minor"/>
    </font>
    <font>
      <sz val="8"/>
      <color rgb="FF000000"/>
      <name val="Arial"/>
      <family val="2"/>
    </font>
    <font>
      <b/>
      <sz val="14"/>
      <name val="Calibri"/>
      <family val="2"/>
      <scheme val="minor"/>
    </font>
    <font>
      <sz val="14"/>
      <color rgb="FF000000"/>
      <name val="Calibri"/>
      <family val="2"/>
    </font>
    <font>
      <sz val="14"/>
      <name val="Calibri"/>
      <family val="2"/>
    </font>
    <font>
      <b/>
      <sz val="22"/>
      <name val="Calibri"/>
      <family val="2"/>
      <scheme val="minor"/>
    </font>
    <font>
      <b/>
      <sz val="16"/>
      <name val="Calibri"/>
      <family val="2"/>
      <scheme val="minor"/>
    </font>
    <font>
      <b/>
      <sz val="14"/>
      <color rgb="FF000000"/>
      <name val="Calibri"/>
      <family val="2"/>
      <scheme val="minor"/>
    </font>
  </fonts>
  <fills count="44">
    <fill>
      <patternFill patternType="none"/>
    </fill>
    <fill>
      <patternFill patternType="gray125"/>
    </fill>
    <fill>
      <patternFill patternType="solid">
        <fgColor theme="0"/>
        <bgColor theme="0"/>
      </patternFill>
    </fill>
    <fill>
      <patternFill patternType="solid">
        <fgColor rgb="FFDAEEF3"/>
        <bgColor rgb="FFDAEEF3"/>
      </patternFill>
    </fill>
    <fill>
      <patternFill patternType="solid">
        <fgColor rgb="FFD9E2F3"/>
        <bgColor rgb="FFD9E2F3"/>
      </patternFill>
    </fill>
    <fill>
      <patternFill patternType="solid">
        <fgColor rgb="FFFBD4B4"/>
        <bgColor rgb="FFFBD4B4"/>
      </patternFill>
    </fill>
    <fill>
      <patternFill patternType="solid">
        <fgColor rgb="FFFBE4D5"/>
        <bgColor rgb="FFFBE4D5"/>
      </patternFill>
    </fill>
    <fill>
      <patternFill patternType="solid">
        <fgColor rgb="FFC2D69B"/>
        <bgColor rgb="FFC2D69B"/>
      </patternFill>
    </fill>
    <fill>
      <patternFill patternType="solid">
        <fgColor theme="9" tint="-0.249977111117893"/>
        <bgColor rgb="FFD9E2F3"/>
      </patternFill>
    </fill>
    <fill>
      <patternFill patternType="solid">
        <fgColor theme="5" tint="0.59999389629810485"/>
        <bgColor indexed="64"/>
      </patternFill>
    </fill>
    <fill>
      <patternFill patternType="solid">
        <fgColor theme="8" tint="0.39997558519241921"/>
        <bgColor rgb="FFD9E2F3"/>
      </patternFill>
    </fill>
    <fill>
      <patternFill patternType="solid">
        <fgColor theme="4" tint="0.59999389629810485"/>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4" tint="0.39997558519241921"/>
        <bgColor rgb="FFD9E2F3"/>
      </patternFill>
    </fill>
    <fill>
      <patternFill patternType="solid">
        <fgColor theme="9" tint="0.39997558519241921"/>
        <bgColor indexed="64"/>
      </patternFill>
    </fill>
    <fill>
      <patternFill patternType="solid">
        <fgColor theme="4" tint="0.59999389629810485"/>
        <bgColor rgb="FFD9E2F3"/>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5" tint="0.59999389629810485"/>
        <bgColor rgb="FFFBE4D5"/>
      </patternFill>
    </fill>
    <fill>
      <patternFill patternType="solid">
        <fgColor theme="5" tint="0.79998168889431442"/>
        <bgColor rgb="FFD9E2F3"/>
      </patternFill>
    </fill>
    <fill>
      <patternFill patternType="solid">
        <fgColor theme="5" tint="0.39997558519241921"/>
        <bgColor rgb="FFD9E2F3"/>
      </patternFill>
    </fill>
    <fill>
      <patternFill patternType="solid">
        <fgColor theme="5" tint="0.79998168889431442"/>
        <bgColor rgb="FFFBE4D5"/>
      </patternFill>
    </fill>
    <fill>
      <patternFill patternType="solid">
        <fgColor theme="4" tint="-0.249977111117893"/>
        <bgColor indexed="64"/>
      </patternFill>
    </fill>
    <fill>
      <patternFill patternType="solid">
        <fgColor theme="5" tint="-0.249977111117893"/>
        <bgColor indexed="64"/>
      </patternFill>
    </fill>
    <fill>
      <patternFill patternType="solid">
        <fgColor theme="4" tint="0.59999389629810485"/>
        <bgColor rgb="FFFBE4D5"/>
      </patternFill>
    </fill>
    <fill>
      <patternFill patternType="solid">
        <fgColor theme="7" tint="0.59999389629810485"/>
        <bgColor rgb="FFFBE4D5"/>
      </patternFill>
    </fill>
    <fill>
      <patternFill patternType="solid">
        <fgColor theme="7" tint="0.79998168889431442"/>
        <bgColor rgb="FFFBE4D5"/>
      </patternFill>
    </fill>
    <fill>
      <patternFill patternType="solid">
        <fgColor theme="7" tint="-0.249977111117893"/>
        <bgColor indexed="64"/>
      </patternFill>
    </fill>
    <fill>
      <patternFill patternType="solid">
        <fgColor theme="7" tint="0.79998168889431442"/>
        <bgColor rgb="FFD9E2F3"/>
      </patternFill>
    </fill>
    <fill>
      <patternFill patternType="solid">
        <fgColor theme="7" tint="0.39997558519241921"/>
        <bgColor rgb="FFD9E2F3"/>
      </patternFill>
    </fill>
    <fill>
      <patternFill patternType="solid">
        <fgColor theme="0" tint="-0.14999847407452621"/>
        <bgColor indexed="64"/>
      </patternFill>
    </fill>
    <fill>
      <patternFill patternType="solid">
        <fgColor rgb="FFC0000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tint="-0.14999847407452621"/>
        <bgColor indexed="64"/>
      </patternFill>
    </fill>
    <fill>
      <patternFill patternType="solid">
        <fgColor theme="8" tint="0.79998168889431442"/>
        <bgColor rgb="FFD9E2F3"/>
      </patternFill>
    </fill>
    <fill>
      <patternFill patternType="solid">
        <fgColor theme="8" tint="0.59999389629810485"/>
        <bgColor rgb="FFD9E2F3"/>
      </patternFill>
    </fill>
    <fill>
      <patternFill patternType="solid">
        <fgColor theme="2"/>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medium">
        <color indexed="64"/>
      </left>
      <right style="medium">
        <color indexed="64"/>
      </right>
      <top style="thin">
        <color rgb="FF000000"/>
      </top>
      <bottom/>
      <diagonal/>
    </border>
    <border>
      <left/>
      <right style="thin">
        <color rgb="FF000000"/>
      </right>
      <top style="medium">
        <color indexed="64"/>
      </top>
      <bottom/>
      <diagonal/>
    </border>
    <border>
      <left style="medium">
        <color indexed="64"/>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4">
    <xf numFmtId="0" fontId="0" fillId="0" borderId="0"/>
    <xf numFmtId="43" fontId="16" fillId="0" borderId="0" applyFont="0" applyFill="0" applyBorder="0" applyAlignment="0" applyProtection="0"/>
    <xf numFmtId="0" fontId="10" fillId="0" borderId="0"/>
    <xf numFmtId="9" fontId="16" fillId="0" borderId="0" applyFont="0" applyFill="0" applyBorder="0" applyAlignment="0" applyProtection="0"/>
  </cellStyleXfs>
  <cellXfs count="729">
    <xf numFmtId="0" fontId="0" fillId="0" borderId="0" xfId="0"/>
    <xf numFmtId="0" fontId="17" fillId="0" borderId="0" xfId="0" applyFont="1" applyAlignment="1">
      <alignment horizontal="center" vertical="center" wrapText="1"/>
    </xf>
    <xf numFmtId="0" fontId="0" fillId="0" borderId="0" xfId="0" applyAlignment="1">
      <alignment horizontal="center"/>
    </xf>
    <xf numFmtId="0" fontId="18" fillId="0" borderId="0" xfId="0" applyFont="1" applyAlignment="1">
      <alignment horizontal="center" vertical="center" wrapText="1"/>
    </xf>
    <xf numFmtId="0" fontId="17" fillId="0" borderId="67" xfId="0" applyFont="1" applyBorder="1" applyAlignment="1">
      <alignment horizontal="center" vertical="center"/>
    </xf>
    <xf numFmtId="0" fontId="19" fillId="2" borderId="67" xfId="0" applyFont="1" applyFill="1" applyBorder="1" applyAlignment="1">
      <alignment horizontal="center" vertical="center" wrapText="1"/>
    </xf>
    <xf numFmtId="0" fontId="20" fillId="3" borderId="67" xfId="0" applyFont="1" applyFill="1" applyBorder="1" applyAlignment="1">
      <alignment horizontal="center" vertical="center" wrapText="1"/>
    </xf>
    <xf numFmtId="0" fontId="20" fillId="0" borderId="68" xfId="0" applyFont="1" applyBorder="1" applyAlignment="1">
      <alignment horizontal="center"/>
    </xf>
    <xf numFmtId="0" fontId="20" fillId="0" borderId="69" xfId="0" applyFont="1" applyBorder="1" applyAlignment="1">
      <alignment horizontal="center" vertical="center"/>
    </xf>
    <xf numFmtId="0" fontId="0" fillId="0" borderId="67" xfId="0" applyBorder="1" applyAlignment="1">
      <alignment horizontal="center" vertical="center"/>
    </xf>
    <xf numFmtId="0" fontId="20" fillId="0" borderId="69" xfId="0" applyFont="1" applyBorder="1" applyAlignment="1">
      <alignment horizontal="center"/>
    </xf>
    <xf numFmtId="0" fontId="20" fillId="0" borderId="70" xfId="0" applyFont="1" applyBorder="1" applyAlignment="1">
      <alignment horizontal="center" vertical="center" wrapText="1"/>
    </xf>
    <xf numFmtId="0" fontId="20" fillId="0" borderId="71" xfId="0" applyFont="1" applyBorder="1" applyAlignment="1">
      <alignment horizontal="center"/>
    </xf>
    <xf numFmtId="0" fontId="20" fillId="0" borderId="72" xfId="0" applyFont="1" applyBorder="1" applyAlignment="1">
      <alignment horizontal="center"/>
    </xf>
    <xf numFmtId="0" fontId="20" fillId="0" borderId="67" xfId="0" applyFont="1" applyBorder="1" applyAlignment="1">
      <alignment horizontal="center" vertical="center"/>
    </xf>
    <xf numFmtId="0" fontId="20" fillId="0" borderId="73" xfId="0" applyFont="1" applyBorder="1" applyAlignment="1">
      <alignment horizontal="center" vertical="center"/>
    </xf>
    <xf numFmtId="0" fontId="20" fillId="0" borderId="67" xfId="0" applyFont="1" applyBorder="1" applyAlignment="1">
      <alignment horizontal="center"/>
    </xf>
    <xf numFmtId="0" fontId="0" fillId="0" borderId="0" xfId="0" applyAlignment="1">
      <alignment vertical="center"/>
    </xf>
    <xf numFmtId="0" fontId="20" fillId="4" borderId="67" xfId="0" applyFont="1" applyFill="1" applyBorder="1" applyAlignment="1">
      <alignment horizontal="center" vertical="center" wrapText="1"/>
    </xf>
    <xf numFmtId="0" fontId="0" fillId="0" borderId="67" xfId="0" applyBorder="1" applyAlignment="1">
      <alignment vertical="center" wrapText="1"/>
    </xf>
    <xf numFmtId="0" fontId="20" fillId="0" borderId="74" xfId="0" applyFont="1" applyBorder="1" applyAlignment="1">
      <alignment horizontal="center" vertical="center"/>
    </xf>
    <xf numFmtId="0" fontId="20" fillId="0" borderId="67" xfId="0" applyFont="1" applyBorder="1" applyAlignment="1">
      <alignment horizontal="center" vertical="center" wrapText="1"/>
    </xf>
    <xf numFmtId="0" fontId="0" fillId="0" borderId="70" xfId="0" applyBorder="1" applyAlignment="1">
      <alignment horizontal="center"/>
    </xf>
    <xf numFmtId="0" fontId="0" fillId="0" borderId="67" xfId="0" applyBorder="1" applyAlignment="1">
      <alignment vertical="top" wrapText="1"/>
    </xf>
    <xf numFmtId="0" fontId="21" fillId="0" borderId="67" xfId="0" applyFont="1" applyBorder="1" applyAlignment="1">
      <alignment vertical="center" wrapText="1"/>
    </xf>
    <xf numFmtId="0" fontId="0" fillId="0" borderId="73" xfId="0" applyBorder="1" applyAlignment="1">
      <alignment horizontal="center" vertical="center"/>
    </xf>
    <xf numFmtId="0" fontId="20" fillId="5" borderId="70" xfId="0" applyFont="1" applyFill="1" applyBorder="1" applyAlignment="1">
      <alignment horizontal="center" vertical="center" wrapText="1"/>
    </xf>
    <xf numFmtId="0" fontId="21" fillId="0" borderId="75" xfId="0" applyFont="1" applyBorder="1" applyAlignment="1">
      <alignment vertical="center" wrapText="1"/>
    </xf>
    <xf numFmtId="0" fontId="20" fillId="5" borderId="67" xfId="0" applyFont="1" applyFill="1" applyBorder="1" applyAlignment="1">
      <alignment horizontal="center" vertical="center" wrapText="1"/>
    </xf>
    <xf numFmtId="0" fontId="0" fillId="6" borderId="67" xfId="0" applyFill="1" applyBorder="1" applyAlignment="1">
      <alignment horizontal="center" vertical="center"/>
    </xf>
    <xf numFmtId="0" fontId="20" fillId="6" borderId="67" xfId="0" applyFont="1" applyFill="1" applyBorder="1" applyAlignment="1">
      <alignment horizontal="center" vertical="center" wrapText="1"/>
    </xf>
    <xf numFmtId="0" fontId="0" fillId="4" borderId="73" xfId="0" applyFill="1" applyBorder="1" applyAlignment="1">
      <alignment horizontal="center" vertical="center"/>
    </xf>
    <xf numFmtId="0" fontId="20" fillId="7" borderId="67" xfId="0" applyFont="1" applyFill="1" applyBorder="1" applyAlignment="1">
      <alignment horizontal="center" vertical="center" wrapText="1"/>
    </xf>
    <xf numFmtId="0" fontId="20" fillId="4" borderId="70" xfId="0" applyFont="1" applyFill="1" applyBorder="1" applyAlignment="1">
      <alignment horizontal="center" vertical="center" wrapText="1"/>
    </xf>
    <xf numFmtId="0" fontId="0" fillId="0" borderId="73" xfId="0" applyBorder="1" applyAlignment="1">
      <alignment vertical="center" wrapText="1"/>
    </xf>
    <xf numFmtId="0" fontId="0" fillId="0" borderId="76" xfId="0" applyBorder="1" applyAlignment="1">
      <alignment vertical="center" wrapText="1"/>
    </xf>
    <xf numFmtId="0" fontId="20" fillId="7" borderId="77" xfId="0" applyFont="1" applyFill="1" applyBorder="1" applyAlignment="1">
      <alignment horizontal="center" vertical="center" wrapText="1"/>
    </xf>
    <xf numFmtId="0" fontId="0" fillId="0" borderId="78" xfId="0" applyBorder="1" applyAlignment="1">
      <alignment horizontal="center"/>
    </xf>
    <xf numFmtId="0" fontId="20" fillId="4" borderId="77" xfId="0" applyFont="1" applyFill="1" applyBorder="1" applyAlignment="1">
      <alignment horizontal="center" vertical="center" wrapText="1"/>
    </xf>
    <xf numFmtId="0" fontId="0" fillId="0" borderId="75" xfId="0" applyBorder="1" applyAlignment="1">
      <alignment vertical="center" wrapText="1"/>
    </xf>
    <xf numFmtId="0" fontId="0" fillId="0" borderId="67" xfId="0" applyBorder="1" applyAlignment="1">
      <alignment horizontal="left" vertical="center" wrapText="1"/>
    </xf>
    <xf numFmtId="0" fontId="0" fillId="0" borderId="0" xfId="0" applyAlignment="1">
      <alignment horizontal="center" vertical="center"/>
    </xf>
    <xf numFmtId="0" fontId="0" fillId="0" borderId="75" xfId="0" applyBorder="1" applyAlignment="1">
      <alignment horizontal="center" vertical="center" wrapText="1"/>
    </xf>
    <xf numFmtId="0" fontId="0" fillId="0" borderId="0" xfId="0" applyAlignment="1">
      <alignment wrapText="1"/>
    </xf>
    <xf numFmtId="0" fontId="20" fillId="0" borderId="0" xfId="0" applyFont="1"/>
    <xf numFmtId="0" fontId="22" fillId="0" borderId="0" xfId="0" applyFont="1" applyAlignment="1">
      <alignment vertical="center" wrapText="1"/>
    </xf>
    <xf numFmtId="0" fontId="23" fillId="0" borderId="0" xfId="0" applyFont="1" applyAlignment="1">
      <alignment horizontal="center" vertical="center" wrapText="1"/>
    </xf>
    <xf numFmtId="0" fontId="20" fillId="0" borderId="67" xfId="0" applyFont="1" applyBorder="1"/>
    <xf numFmtId="0" fontId="17" fillId="0" borderId="67" xfId="0" applyFont="1" applyBorder="1" applyAlignment="1">
      <alignment horizontal="center" vertical="center" wrapText="1"/>
    </xf>
    <xf numFmtId="0" fontId="20" fillId="0" borderId="79"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horizontal="center"/>
    </xf>
    <xf numFmtId="0" fontId="20" fillId="8" borderId="67" xfId="0" applyFont="1" applyFill="1" applyBorder="1" applyAlignment="1">
      <alignment horizontal="center" vertical="center" wrapText="1"/>
    </xf>
    <xf numFmtId="0" fontId="21" fillId="9" borderId="75" xfId="0" applyFont="1" applyFill="1" applyBorder="1" applyAlignment="1">
      <alignment vertical="center" wrapText="1"/>
    </xf>
    <xf numFmtId="0" fontId="0" fillId="9" borderId="1" xfId="0" applyFill="1" applyBorder="1" applyAlignment="1">
      <alignment vertical="center" wrapText="1"/>
    </xf>
    <xf numFmtId="0" fontId="0" fillId="9" borderId="75" xfId="0" applyFill="1" applyBorder="1" applyAlignment="1">
      <alignment vertical="center" wrapText="1"/>
    </xf>
    <xf numFmtId="0" fontId="21" fillId="0" borderId="1" xfId="0" applyFont="1" applyBorder="1" applyAlignment="1">
      <alignment vertical="center" wrapText="1"/>
    </xf>
    <xf numFmtId="0" fontId="20" fillId="10" borderId="67" xfId="0" applyFont="1" applyFill="1" applyBorder="1" applyAlignment="1">
      <alignment horizontal="center" vertical="center" wrapText="1"/>
    </xf>
    <xf numFmtId="0" fontId="0" fillId="9" borderId="67" xfId="0" applyFill="1" applyBorder="1" applyAlignment="1">
      <alignment vertical="center" wrapText="1"/>
    </xf>
    <xf numFmtId="0" fontId="0" fillId="0" borderId="0" xfId="0" applyAlignment="1">
      <alignment vertical="center" wrapText="1"/>
    </xf>
    <xf numFmtId="0" fontId="20" fillId="0" borderId="1" xfId="0" applyFont="1" applyBorder="1" applyAlignment="1">
      <alignment horizontal="center" vertical="center"/>
    </xf>
    <xf numFmtId="0" fontId="0" fillId="0" borderId="1" xfId="0" applyBorder="1"/>
    <xf numFmtId="0" fontId="20" fillId="0" borderId="0" xfId="0" applyFont="1" applyAlignment="1">
      <alignment wrapText="1"/>
    </xf>
    <xf numFmtId="0" fontId="0" fillId="0" borderId="67" xfId="0" applyBorder="1" applyAlignment="1">
      <alignment horizontal="center" vertical="center" wrapText="1"/>
    </xf>
    <xf numFmtId="0" fontId="0" fillId="0" borderId="73" xfId="0" applyBorder="1" applyAlignment="1">
      <alignment horizontal="center" vertical="center" wrapText="1"/>
    </xf>
    <xf numFmtId="0" fontId="20" fillId="0" borderId="0" xfId="0" applyFont="1" applyAlignment="1">
      <alignment horizontal="center" wrapText="1"/>
    </xf>
    <xf numFmtId="0" fontId="24" fillId="0" borderId="0" xfId="0" applyFont="1"/>
    <xf numFmtId="0" fontId="24" fillId="0" borderId="0" xfId="0" applyFont="1" applyAlignment="1">
      <alignment horizontal="center"/>
    </xf>
    <xf numFmtId="0" fontId="25" fillId="0" borderId="0" xfId="0" applyFont="1" applyAlignment="1">
      <alignment horizontal="center" vertical="center"/>
    </xf>
    <xf numFmtId="0" fontId="24" fillId="0" borderId="0" xfId="0" applyFont="1" applyAlignment="1">
      <alignment horizontal="center" vertical="center"/>
    </xf>
    <xf numFmtId="0" fontId="25" fillId="0" borderId="0" xfId="0" applyFont="1"/>
    <xf numFmtId="0" fontId="25" fillId="0" borderId="2" xfId="0" applyFont="1" applyBorder="1" applyAlignment="1">
      <alignment horizontal="center" vertical="center"/>
    </xf>
    <xf numFmtId="9" fontId="24" fillId="0" borderId="0" xfId="3" applyFont="1" applyAlignment="1">
      <alignment horizontal="center"/>
    </xf>
    <xf numFmtId="9" fontId="24" fillId="0" borderId="3" xfId="3" applyFont="1" applyBorder="1" applyAlignment="1">
      <alignment horizontal="center"/>
    </xf>
    <xf numFmtId="9" fontId="24" fillId="0" borderId="4" xfId="3" applyFont="1" applyBorder="1" applyAlignment="1">
      <alignment horizontal="center" vertical="center" wrapText="1"/>
    </xf>
    <xf numFmtId="9" fontId="24" fillId="0" borderId="4" xfId="3" applyFont="1" applyBorder="1" applyAlignment="1">
      <alignment horizontal="center"/>
    </xf>
    <xf numFmtId="9" fontId="26" fillId="0" borderId="4" xfId="3" applyFont="1" applyBorder="1" applyAlignment="1">
      <alignment horizontal="center" vertical="center" wrapText="1"/>
    </xf>
    <xf numFmtId="9" fontId="26" fillId="0" borderId="5" xfId="3" applyFont="1" applyBorder="1" applyAlignment="1">
      <alignment horizontal="center" vertical="center" wrapText="1"/>
    </xf>
    <xf numFmtId="9" fontId="26" fillId="0" borderId="3" xfId="3" applyFont="1" applyBorder="1" applyAlignment="1">
      <alignment horizontal="center" vertical="center" wrapText="1"/>
    </xf>
    <xf numFmtId="9" fontId="24" fillId="0" borderId="5" xfId="3" applyFont="1" applyBorder="1" applyAlignment="1">
      <alignment horizontal="center" vertical="center" wrapText="1"/>
    </xf>
    <xf numFmtId="9" fontId="24" fillId="0" borderId="3" xfId="3" applyFont="1" applyBorder="1" applyAlignment="1">
      <alignment horizontal="center" vertical="center" wrapText="1"/>
    </xf>
    <xf numFmtId="9" fontId="24" fillId="0" borderId="5" xfId="3" applyFont="1" applyBorder="1" applyAlignment="1">
      <alignment horizontal="center"/>
    </xf>
    <xf numFmtId="0" fontId="24" fillId="0" borderId="6" xfId="0" applyFont="1" applyBorder="1"/>
    <xf numFmtId="0" fontId="24" fillId="0" borderId="7" xfId="0" applyFont="1" applyBorder="1" applyAlignment="1">
      <alignment horizontal="justify" vertical="center" wrapText="1"/>
    </xf>
    <xf numFmtId="0" fontId="24" fillId="0" borderId="7" xfId="0" applyFont="1" applyBorder="1"/>
    <xf numFmtId="0" fontId="26" fillId="0" borderId="7" xfId="0" applyFont="1" applyBorder="1" applyAlignment="1">
      <alignment vertical="center" wrapText="1"/>
    </xf>
    <xf numFmtId="0" fontId="26" fillId="0" borderId="8" xfId="0" applyFont="1" applyBorder="1" applyAlignment="1">
      <alignment vertical="center" wrapText="1"/>
    </xf>
    <xf numFmtId="0" fontId="26"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6" xfId="0" applyFont="1" applyBorder="1" applyAlignment="1">
      <alignment vertical="center" wrapText="1"/>
    </xf>
    <xf numFmtId="0" fontId="24" fillId="0" borderId="7" xfId="0" applyFont="1" applyBorder="1" applyAlignment="1">
      <alignment horizontal="left" vertical="center" wrapText="1"/>
    </xf>
    <xf numFmtId="0" fontId="24" fillId="0" borderId="8" xfId="0" applyFont="1" applyBorder="1"/>
    <xf numFmtId="0" fontId="24" fillId="0" borderId="9" xfId="0" applyFont="1" applyBorder="1" applyAlignment="1">
      <alignment horizontal="justify" vertical="center" wrapText="1"/>
    </xf>
    <xf numFmtId="0" fontId="24" fillId="0" borderId="10" xfId="0" applyFont="1" applyBorder="1" applyAlignment="1">
      <alignment horizontal="justify" vertical="center" wrapText="1"/>
    </xf>
    <xf numFmtId="0" fontId="24" fillId="0" borderId="11" xfId="0" applyFont="1" applyBorder="1" applyAlignment="1">
      <alignment horizontal="justify"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4" fillId="0" borderId="5" xfId="0" applyFont="1" applyBorder="1" applyAlignment="1">
      <alignment horizontal="center" vertical="center" wrapText="1"/>
    </xf>
    <xf numFmtId="9" fontId="24" fillId="0" borderId="9" xfId="3" applyFont="1" applyBorder="1" applyAlignment="1">
      <alignment horizontal="center"/>
    </xf>
    <xf numFmtId="9" fontId="24" fillId="0" borderId="10" xfId="3" applyFont="1" applyBorder="1" applyAlignment="1">
      <alignment horizontal="center" vertical="center" wrapText="1"/>
    </xf>
    <xf numFmtId="9" fontId="24" fillId="0" borderId="10" xfId="3" applyFont="1" applyBorder="1" applyAlignment="1">
      <alignment horizontal="center"/>
    </xf>
    <xf numFmtId="9" fontId="26" fillId="0" borderId="10" xfId="3" applyFont="1" applyBorder="1" applyAlignment="1">
      <alignment horizontal="center" vertical="center" wrapText="1"/>
    </xf>
    <xf numFmtId="9" fontId="26" fillId="0" borderId="11" xfId="3"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9" fontId="25" fillId="0" borderId="0" xfId="3" applyFont="1" applyAlignment="1">
      <alignment horizontal="center" vertical="center"/>
    </xf>
    <xf numFmtId="9" fontId="25" fillId="0" borderId="0" xfId="3" applyFont="1" applyAlignment="1"/>
    <xf numFmtId="9" fontId="26" fillId="0" borderId="9" xfId="3" applyFont="1" applyBorder="1" applyAlignment="1">
      <alignment horizontal="center" vertical="center" wrapText="1"/>
    </xf>
    <xf numFmtId="9" fontId="24" fillId="0" borderId="15" xfId="3" applyFont="1" applyBorder="1" applyAlignment="1">
      <alignment horizontal="center" vertical="center" wrapText="1"/>
    </xf>
    <xf numFmtId="9" fontId="24" fillId="0" borderId="16" xfId="3" applyFont="1" applyBorder="1" applyAlignment="1">
      <alignment horizontal="center" vertical="center" wrapText="1"/>
    </xf>
    <xf numFmtId="9" fontId="24" fillId="0" borderId="16" xfId="3" applyFont="1" applyBorder="1" applyAlignment="1">
      <alignment horizontal="center"/>
    </xf>
    <xf numFmtId="9" fontId="24" fillId="0" borderId="17" xfId="3" applyFont="1" applyBorder="1" applyAlignment="1">
      <alignment horizontal="center"/>
    </xf>
    <xf numFmtId="0" fontId="25" fillId="0" borderId="18" xfId="0" applyFont="1" applyBorder="1" applyAlignment="1">
      <alignment vertical="center"/>
    </xf>
    <xf numFmtId="0" fontId="25" fillId="0" borderId="19" xfId="0" applyFont="1" applyBorder="1" applyAlignment="1">
      <alignment horizontal="center" vertical="center" wrapText="1"/>
    </xf>
    <xf numFmtId="9" fontId="25" fillId="0" borderId="20" xfId="3" applyFont="1" applyBorder="1" applyAlignment="1">
      <alignment horizontal="center" vertical="center"/>
    </xf>
    <xf numFmtId="9" fontId="25" fillId="0" borderId="21" xfId="3" applyFont="1" applyBorder="1" applyAlignment="1">
      <alignment horizontal="center" vertical="center" wrapText="1"/>
    </xf>
    <xf numFmtId="9" fontId="25" fillId="0" borderId="19" xfId="3" applyFont="1" applyBorder="1" applyAlignment="1">
      <alignment horizontal="center" vertical="center" wrapText="1"/>
    </xf>
    <xf numFmtId="0" fontId="24" fillId="0" borderId="0" xfId="0" applyFont="1" applyAlignment="1">
      <alignment vertical="center"/>
    </xf>
    <xf numFmtId="0" fontId="25" fillId="0" borderId="19" xfId="0" applyFont="1" applyBorder="1" applyAlignment="1">
      <alignment horizontal="center" vertical="center"/>
    </xf>
    <xf numFmtId="9" fontId="24" fillId="0" borderId="11" xfId="3" applyFont="1" applyBorder="1" applyAlignment="1">
      <alignment horizontal="center" vertical="center" wrapText="1"/>
    </xf>
    <xf numFmtId="0" fontId="20" fillId="7" borderId="80" xfId="0" applyFont="1" applyFill="1" applyBorder="1" applyAlignment="1">
      <alignment horizontal="center" vertical="center" wrapText="1"/>
    </xf>
    <xf numFmtId="0" fontId="0" fillId="0" borderId="80" xfId="0" applyBorder="1" applyAlignment="1">
      <alignment horizontal="center" vertical="center"/>
    </xf>
    <xf numFmtId="0" fontId="24" fillId="0" borderId="22" xfId="0" applyFont="1" applyBorder="1"/>
    <xf numFmtId="0" fontId="20" fillId="0" borderId="81" xfId="0" applyFont="1" applyBorder="1" applyAlignment="1">
      <alignment horizontal="center" vertical="center" wrapText="1"/>
    </xf>
    <xf numFmtId="0" fontId="0" fillId="0" borderId="67" xfId="0" applyBorder="1" applyAlignment="1">
      <alignment horizontal="justify" vertical="top" wrapText="1"/>
    </xf>
    <xf numFmtId="0" fontId="0" fillId="0" borderId="1" xfId="0" applyBorder="1" applyAlignment="1">
      <alignment vertical="top" wrapText="1"/>
    </xf>
    <xf numFmtId="0" fontId="27" fillId="0" borderId="23" xfId="0" applyFont="1" applyBorder="1" applyAlignment="1">
      <alignment horizontal="justify" vertical="top" wrapText="1"/>
    </xf>
    <xf numFmtId="0" fontId="20" fillId="0" borderId="24" xfId="0" applyFont="1" applyBorder="1" applyAlignment="1">
      <alignment horizontal="center" vertical="center" wrapText="1"/>
    </xf>
    <xf numFmtId="0" fontId="20" fillId="0" borderId="82" xfId="0" applyFont="1" applyBorder="1" applyAlignment="1">
      <alignment horizontal="center" vertical="center" wrapText="1"/>
    </xf>
    <xf numFmtId="0" fontId="20" fillId="0" borderId="83" xfId="0" applyFont="1" applyBorder="1" applyAlignment="1">
      <alignment horizontal="center" vertical="center" wrapText="1"/>
    </xf>
    <xf numFmtId="0" fontId="0" fillId="0" borderId="84" xfId="0" applyBorder="1" applyAlignment="1">
      <alignment horizontal="justify" vertical="top" wrapText="1"/>
    </xf>
    <xf numFmtId="0" fontId="20" fillId="0" borderId="84" xfId="0" applyFont="1" applyBorder="1" applyAlignment="1">
      <alignment horizontal="center"/>
    </xf>
    <xf numFmtId="0" fontId="20" fillId="0" borderId="25" xfId="0" applyFont="1" applyBorder="1" applyAlignment="1">
      <alignment horizontal="center" vertical="center" wrapText="1"/>
    </xf>
    <xf numFmtId="0" fontId="0" fillId="0" borderId="26" xfId="0" applyBorder="1" applyAlignment="1">
      <alignment vertical="center" wrapText="1"/>
    </xf>
    <xf numFmtId="0" fontId="0" fillId="0" borderId="27" xfId="0" applyBorder="1"/>
    <xf numFmtId="0" fontId="0" fillId="0" borderId="10" xfId="0" applyBorder="1" applyAlignment="1">
      <alignment vertical="center" wrapText="1"/>
    </xf>
    <xf numFmtId="0" fontId="0" fillId="0" borderId="23" xfId="0" applyBorder="1"/>
    <xf numFmtId="0" fontId="20" fillId="0" borderId="28" xfId="0" applyFont="1" applyBorder="1" applyAlignment="1">
      <alignment horizontal="center" vertical="center" wrapText="1"/>
    </xf>
    <xf numFmtId="0" fontId="0" fillId="0" borderId="84" xfId="0" applyBorder="1" applyAlignment="1">
      <alignment vertical="center" wrapText="1"/>
    </xf>
    <xf numFmtId="0" fontId="0" fillId="0" borderId="85" xfId="0" applyBorder="1" applyAlignment="1">
      <alignment vertical="center" wrapText="1"/>
    </xf>
    <xf numFmtId="0" fontId="0" fillId="0" borderId="11" xfId="0" applyBorder="1" applyAlignment="1">
      <alignment vertical="center" wrapText="1"/>
    </xf>
    <xf numFmtId="0" fontId="0" fillId="0" borderId="29" xfId="0" applyBorder="1"/>
    <xf numFmtId="0" fontId="24" fillId="0" borderId="30" xfId="0" applyFont="1" applyBorder="1" applyAlignment="1">
      <alignment horizontal="justify" vertical="center" wrapText="1"/>
    </xf>
    <xf numFmtId="0" fontId="25" fillId="0" borderId="0" xfId="0" applyFont="1" applyAlignment="1">
      <alignment vertical="center"/>
    </xf>
    <xf numFmtId="0" fontId="9" fillId="0" borderId="0" xfId="0" applyFont="1" applyAlignment="1">
      <alignment vertical="center" wrapText="1"/>
    </xf>
    <xf numFmtId="0" fontId="1" fillId="0" borderId="0" xfId="0" applyFont="1"/>
    <xf numFmtId="0" fontId="28" fillId="0" borderId="0" xfId="0" applyFont="1" applyAlignment="1">
      <alignment vertical="center"/>
    </xf>
    <xf numFmtId="0" fontId="28" fillId="0" borderId="0" xfId="0" applyFont="1" applyAlignment="1">
      <alignment horizontal="center" vertical="center"/>
    </xf>
    <xf numFmtId="0" fontId="28" fillId="0" borderId="20" xfId="0" applyFont="1" applyBorder="1" applyAlignment="1">
      <alignment horizontal="center" vertical="center"/>
    </xf>
    <xf numFmtId="9" fontId="28" fillId="0" borderId="31" xfId="3" applyFont="1" applyBorder="1" applyAlignment="1">
      <alignment horizontal="center" vertical="center" wrapText="1"/>
    </xf>
    <xf numFmtId="0" fontId="29" fillId="0" borderId="0" xfId="0" applyFont="1" applyAlignment="1">
      <alignment horizontal="center" vertical="center"/>
    </xf>
    <xf numFmtId="0" fontId="29" fillId="0" borderId="0" xfId="0" applyFont="1"/>
    <xf numFmtId="0" fontId="29" fillId="11" borderId="1" xfId="0" applyFont="1" applyFill="1" applyBorder="1" applyAlignment="1">
      <alignment horizontal="justify" vertical="center" wrapText="1"/>
    </xf>
    <xf numFmtId="0" fontId="29" fillId="11" borderId="32" xfId="0" applyFont="1" applyFill="1" applyBorder="1" applyAlignment="1">
      <alignment horizontal="justify" vertical="center" wrapText="1"/>
    </xf>
    <xf numFmtId="0" fontId="29" fillId="11" borderId="33" xfId="0" applyFont="1" applyFill="1" applyBorder="1" applyAlignment="1">
      <alignment horizontal="justify" vertical="center" wrapText="1"/>
    </xf>
    <xf numFmtId="0" fontId="29" fillId="12" borderId="33" xfId="0" applyFont="1" applyFill="1" applyBorder="1" applyAlignment="1">
      <alignment horizontal="justify" vertical="center" wrapText="1"/>
    </xf>
    <xf numFmtId="0" fontId="29" fillId="13" borderId="1" xfId="0" applyFont="1" applyFill="1" applyBorder="1" applyAlignment="1">
      <alignment horizontal="justify" vertical="center" wrapText="1"/>
    </xf>
    <xf numFmtId="0" fontId="29" fillId="13" borderId="2" xfId="0" applyFont="1" applyFill="1" applyBorder="1" applyAlignment="1">
      <alignment horizontal="justify" vertical="center" wrapText="1"/>
    </xf>
    <xf numFmtId="0" fontId="29" fillId="13" borderId="32" xfId="0" applyFont="1" applyFill="1" applyBorder="1" applyAlignment="1">
      <alignment horizontal="justify" vertical="center" wrapText="1"/>
    </xf>
    <xf numFmtId="0" fontId="29" fillId="12" borderId="1" xfId="0" applyFont="1" applyFill="1" applyBorder="1" applyAlignment="1">
      <alignment horizontal="justify" vertical="center" wrapText="1"/>
    </xf>
    <xf numFmtId="0" fontId="29" fillId="12" borderId="32" xfId="0" applyFont="1" applyFill="1" applyBorder="1" applyAlignment="1">
      <alignment horizontal="justify" vertical="center" wrapText="1"/>
    </xf>
    <xf numFmtId="0" fontId="29" fillId="11" borderId="9" xfId="0" applyFont="1" applyFill="1" applyBorder="1" applyAlignment="1">
      <alignment horizontal="justify" vertical="center" wrapText="1"/>
    </xf>
    <xf numFmtId="0" fontId="29" fillId="11" borderId="10" xfId="0" applyFont="1" applyFill="1" applyBorder="1" applyAlignment="1">
      <alignment horizontal="justify" vertical="center" wrapText="1"/>
    </xf>
    <xf numFmtId="0" fontId="29" fillId="11" borderId="11" xfId="0" applyFont="1" applyFill="1" applyBorder="1" applyAlignment="1">
      <alignment horizontal="justify" vertical="center" wrapText="1"/>
    </xf>
    <xf numFmtId="9" fontId="25" fillId="0" borderId="31" xfId="3" applyFont="1" applyBorder="1" applyAlignment="1">
      <alignment horizontal="center" vertical="center" wrapText="1"/>
    </xf>
    <xf numFmtId="0" fontId="24" fillId="12" borderId="1" xfId="0" applyFont="1" applyFill="1" applyBorder="1" applyAlignment="1">
      <alignment horizontal="center" vertical="center" wrapText="1"/>
    </xf>
    <xf numFmtId="0" fontId="24" fillId="12" borderId="32" xfId="0" applyFont="1" applyFill="1" applyBorder="1" applyAlignment="1">
      <alignment horizontal="center" vertical="center" wrapText="1"/>
    </xf>
    <xf numFmtId="0" fontId="24" fillId="12" borderId="33" xfId="0" applyFont="1" applyFill="1" applyBorder="1" applyAlignment="1">
      <alignment horizontal="center" vertical="center" wrapText="1"/>
    </xf>
    <xf numFmtId="0" fontId="29" fillId="12" borderId="9" xfId="0" applyFont="1" applyFill="1" applyBorder="1" applyAlignment="1">
      <alignment horizontal="justify" vertical="center" wrapText="1"/>
    </xf>
    <xf numFmtId="0" fontId="29" fillId="12" borderId="10" xfId="0" applyFont="1" applyFill="1" applyBorder="1" applyAlignment="1">
      <alignment horizontal="justify" vertical="center" wrapText="1"/>
    </xf>
    <xf numFmtId="0" fontId="29" fillId="12" borderId="11" xfId="0" applyFont="1" applyFill="1" applyBorder="1" applyAlignment="1">
      <alignment horizontal="justify" vertical="center" wrapText="1"/>
    </xf>
    <xf numFmtId="0" fontId="24" fillId="0" borderId="1" xfId="0" applyFont="1" applyBorder="1" applyAlignment="1">
      <alignment horizontal="justify" vertical="center" wrapText="1"/>
    </xf>
    <xf numFmtId="0" fontId="24" fillId="12" borderId="34" xfId="0" applyFont="1" applyFill="1" applyBorder="1" applyAlignment="1">
      <alignment horizontal="center" vertical="center" wrapText="1"/>
    </xf>
    <xf numFmtId="0" fontId="24" fillId="0" borderId="35" xfId="0" applyFont="1" applyBorder="1" applyAlignment="1">
      <alignment horizontal="justify" vertical="center" wrapText="1"/>
    </xf>
    <xf numFmtId="0" fontId="24" fillId="12" borderId="24" xfId="0" applyFont="1" applyFill="1" applyBorder="1" applyAlignment="1">
      <alignment horizontal="center" vertical="center" wrapText="1"/>
    </xf>
    <xf numFmtId="0" fontId="24" fillId="0" borderId="23" xfId="0" applyFont="1" applyBorder="1" applyAlignment="1">
      <alignment horizontal="justify" vertical="center" wrapText="1"/>
    </xf>
    <xf numFmtId="0" fontId="24" fillId="12" borderId="28" xfId="0" applyFont="1" applyFill="1" applyBorder="1" applyAlignment="1">
      <alignment horizontal="center" vertical="center" wrapText="1"/>
    </xf>
    <xf numFmtId="0" fontId="24" fillId="0" borderId="29" xfId="0" applyFont="1" applyBorder="1" applyAlignment="1">
      <alignment horizontal="justify" vertical="center" wrapText="1"/>
    </xf>
    <xf numFmtId="0" fontId="29" fillId="13" borderId="26" xfId="0" applyFont="1" applyFill="1" applyBorder="1" applyAlignment="1">
      <alignment horizontal="justify" vertical="center" wrapText="1"/>
    </xf>
    <xf numFmtId="0" fontId="29" fillId="13" borderId="10" xfId="0" applyFont="1" applyFill="1" applyBorder="1" applyAlignment="1">
      <alignment horizontal="justify" vertical="center" wrapText="1"/>
    </xf>
    <xf numFmtId="0" fontId="29" fillId="13" borderId="10" xfId="0" applyFont="1" applyFill="1" applyBorder="1" applyAlignment="1">
      <alignment horizontal="justify" vertical="top" wrapText="1"/>
    </xf>
    <xf numFmtId="0" fontId="29" fillId="13" borderId="18" xfId="0" applyFont="1" applyFill="1" applyBorder="1" applyAlignment="1">
      <alignment horizontal="justify" vertical="center" wrapText="1"/>
    </xf>
    <xf numFmtId="0" fontId="24" fillId="12" borderId="2" xfId="0" applyFont="1" applyFill="1" applyBorder="1" applyAlignment="1">
      <alignment horizontal="center" vertical="center" wrapText="1"/>
    </xf>
    <xf numFmtId="0" fontId="24" fillId="12" borderId="25" xfId="0" applyFont="1" applyFill="1" applyBorder="1" applyAlignment="1">
      <alignment horizontal="center" vertical="center" wrapText="1"/>
    </xf>
    <xf numFmtId="0" fontId="24" fillId="0" borderId="27" xfId="0" applyFont="1" applyBorder="1" applyAlignment="1">
      <alignment horizontal="justify" vertical="center" wrapText="1"/>
    </xf>
    <xf numFmtId="0" fontId="29" fillId="13" borderId="9" xfId="0" applyFont="1" applyFill="1" applyBorder="1" applyAlignment="1">
      <alignment horizontal="justify" vertical="center" wrapText="1"/>
    </xf>
    <xf numFmtId="0" fontId="29" fillId="13" borderId="11" xfId="0" applyFont="1" applyFill="1" applyBorder="1" applyAlignment="1">
      <alignment horizontal="justify" vertical="center" wrapText="1"/>
    </xf>
    <xf numFmtId="0" fontId="24" fillId="12" borderId="36" xfId="0" applyFont="1" applyFill="1" applyBorder="1" applyAlignment="1">
      <alignment horizontal="center" vertical="center" wrapText="1"/>
    </xf>
    <xf numFmtId="0" fontId="24" fillId="0" borderId="37" xfId="0" applyFont="1" applyBorder="1" applyAlignment="1">
      <alignment horizontal="justify" vertical="center" wrapText="1"/>
    </xf>
    <xf numFmtId="0" fontId="24" fillId="0" borderId="2" xfId="0" applyFont="1" applyBorder="1" applyAlignment="1">
      <alignment horizontal="justify" vertical="center" wrapText="1"/>
    </xf>
    <xf numFmtId="0" fontId="24" fillId="0" borderId="23" xfId="0" applyFont="1" applyBorder="1"/>
    <xf numFmtId="0" fontId="24" fillId="0" borderId="29" xfId="0" applyFont="1" applyBorder="1"/>
    <xf numFmtId="0" fontId="29" fillId="13" borderId="33" xfId="0" applyFont="1" applyFill="1" applyBorder="1" applyAlignment="1">
      <alignment horizontal="justify" vertical="center" wrapText="1"/>
    </xf>
    <xf numFmtId="0" fontId="29" fillId="12" borderId="2" xfId="0" applyFont="1" applyFill="1" applyBorder="1" applyAlignment="1">
      <alignment horizontal="justify" vertical="center" wrapText="1"/>
    </xf>
    <xf numFmtId="0" fontId="29" fillId="12" borderId="18" xfId="0" applyFont="1" applyFill="1" applyBorder="1" applyAlignment="1">
      <alignment horizontal="justify" vertical="center" wrapText="1"/>
    </xf>
    <xf numFmtId="165" fontId="24" fillId="12" borderId="32" xfId="3" applyNumberFormat="1" applyFont="1" applyFill="1" applyBorder="1" applyAlignment="1">
      <alignment horizontal="center" vertical="center"/>
    </xf>
    <xf numFmtId="165" fontId="24" fillId="12" borderId="1" xfId="3" applyNumberFormat="1" applyFont="1" applyFill="1" applyBorder="1" applyAlignment="1">
      <alignment horizontal="center" vertical="center"/>
    </xf>
    <xf numFmtId="165" fontId="24" fillId="12" borderId="2" xfId="3" applyNumberFormat="1" applyFont="1" applyFill="1" applyBorder="1" applyAlignment="1">
      <alignment horizontal="center" vertical="center"/>
    </xf>
    <xf numFmtId="165" fontId="0" fillId="0" borderId="0" xfId="0" applyNumberFormat="1"/>
    <xf numFmtId="165" fontId="25" fillId="0" borderId="0" xfId="0" applyNumberFormat="1" applyFont="1" applyAlignment="1">
      <alignment vertical="center"/>
    </xf>
    <xf numFmtId="165" fontId="25" fillId="0" borderId="19" xfId="3" applyNumberFormat="1" applyFont="1" applyBorder="1" applyAlignment="1">
      <alignment horizontal="center" vertical="center"/>
    </xf>
    <xf numFmtId="165" fontId="24" fillId="12" borderId="33" xfId="3" applyNumberFormat="1" applyFont="1" applyFill="1" applyBorder="1" applyAlignment="1">
      <alignment horizontal="center" vertical="center"/>
    </xf>
    <xf numFmtId="165" fontId="24" fillId="12" borderId="38" xfId="3" applyNumberFormat="1" applyFont="1" applyFill="1" applyBorder="1" applyAlignment="1">
      <alignment horizontal="center" vertical="center"/>
    </xf>
    <xf numFmtId="165" fontId="24" fillId="0" borderId="0" xfId="3" applyNumberFormat="1" applyFont="1" applyAlignment="1">
      <alignment horizontal="center"/>
    </xf>
    <xf numFmtId="0" fontId="28" fillId="14" borderId="1" xfId="0" applyFont="1" applyFill="1" applyBorder="1" applyAlignment="1">
      <alignment vertical="center" wrapText="1"/>
    </xf>
    <xf numFmtId="9" fontId="16" fillId="0" borderId="0" xfId="3" applyFont="1" applyAlignment="1"/>
    <xf numFmtId="165" fontId="25" fillId="0" borderId="31" xfId="3" applyNumberFormat="1" applyFont="1" applyBorder="1" applyAlignment="1">
      <alignment horizontal="center" vertical="center" wrapText="1"/>
    </xf>
    <xf numFmtId="165" fontId="24" fillId="12" borderId="6" xfId="3" applyNumberFormat="1" applyFont="1" applyFill="1" applyBorder="1" applyAlignment="1">
      <alignment horizontal="center" vertical="center"/>
    </xf>
    <xf numFmtId="165" fontId="24" fillId="12" borderId="22" xfId="3" applyNumberFormat="1" applyFont="1" applyFill="1" applyBorder="1" applyAlignment="1">
      <alignment horizontal="center" vertical="center"/>
    </xf>
    <xf numFmtId="165" fontId="24" fillId="12" borderId="39" xfId="3" applyNumberFormat="1" applyFont="1" applyFill="1" applyBorder="1" applyAlignment="1">
      <alignment horizontal="center" vertical="center"/>
    </xf>
    <xf numFmtId="165" fontId="25" fillId="15" borderId="19" xfId="3" applyNumberFormat="1" applyFont="1" applyFill="1" applyBorder="1" applyAlignment="1">
      <alignment horizontal="center" vertical="center"/>
    </xf>
    <xf numFmtId="165" fontId="24" fillId="15" borderId="32" xfId="3" applyNumberFormat="1" applyFont="1" applyFill="1" applyBorder="1" applyAlignment="1">
      <alignment horizontal="center" vertical="center"/>
    </xf>
    <xf numFmtId="165" fontId="24" fillId="15" borderId="1" xfId="3" applyNumberFormat="1" applyFont="1" applyFill="1" applyBorder="1" applyAlignment="1">
      <alignment horizontal="center" vertical="center"/>
    </xf>
    <xf numFmtId="165" fontId="24" fillId="15" borderId="2" xfId="3" applyNumberFormat="1" applyFont="1" applyFill="1" applyBorder="1" applyAlignment="1">
      <alignment horizontal="center" vertical="center"/>
    </xf>
    <xf numFmtId="165" fontId="24" fillId="15" borderId="33" xfId="3" applyNumberFormat="1" applyFont="1" applyFill="1" applyBorder="1" applyAlignment="1">
      <alignment horizontal="center" vertical="center"/>
    </xf>
    <xf numFmtId="165" fontId="24" fillId="15" borderId="38" xfId="3" applyNumberFormat="1" applyFont="1" applyFill="1" applyBorder="1" applyAlignment="1">
      <alignment horizontal="center" vertical="center"/>
    </xf>
    <xf numFmtId="0" fontId="24" fillId="0" borderId="40" xfId="0" applyFont="1" applyBorder="1"/>
    <xf numFmtId="0" fontId="24" fillId="0" borderId="41" xfId="0" applyFont="1" applyBorder="1"/>
    <xf numFmtId="165" fontId="24" fillId="12" borderId="42" xfId="3" applyNumberFormat="1" applyFont="1" applyFill="1" applyBorder="1" applyAlignment="1">
      <alignment horizontal="center" vertical="center"/>
    </xf>
    <xf numFmtId="165" fontId="24" fillId="12" borderId="43" xfId="3" applyNumberFormat="1" applyFont="1" applyFill="1" applyBorder="1" applyAlignment="1">
      <alignment horizontal="center" vertical="center"/>
    </xf>
    <xf numFmtId="165" fontId="24" fillId="12" borderId="44" xfId="3" applyNumberFormat="1" applyFont="1" applyFill="1" applyBorder="1" applyAlignment="1">
      <alignment horizontal="center" vertical="center"/>
    </xf>
    <xf numFmtId="0" fontId="28" fillId="0" borderId="0" xfId="0" applyFont="1" applyAlignment="1">
      <alignment horizontal="center" vertical="center" wrapText="1"/>
    </xf>
    <xf numFmtId="0" fontId="28" fillId="0" borderId="20" xfId="0" applyFont="1" applyBorder="1" applyAlignment="1">
      <alignment horizontal="center" vertical="center" wrapText="1"/>
    </xf>
    <xf numFmtId="165" fontId="25" fillId="0" borderId="19" xfId="3" applyNumberFormat="1" applyFont="1" applyBorder="1" applyAlignment="1">
      <alignment horizontal="center" vertical="center" wrapText="1"/>
    </xf>
    <xf numFmtId="0" fontId="24" fillId="0" borderId="0" xfId="0" applyFont="1" applyAlignment="1">
      <alignment vertical="center" wrapText="1"/>
    </xf>
    <xf numFmtId="0" fontId="28" fillId="0" borderId="1" xfId="0" applyFont="1" applyBorder="1" applyAlignment="1">
      <alignment horizontal="center" vertical="center"/>
    </xf>
    <xf numFmtId="0" fontId="0" fillId="13" borderId="1" xfId="0" applyFill="1" applyBorder="1"/>
    <xf numFmtId="9" fontId="16" fillId="0" borderId="1" xfId="3" applyFont="1" applyBorder="1" applyAlignment="1"/>
    <xf numFmtId="9" fontId="16" fillId="13" borderId="1" xfId="3" applyFont="1" applyFill="1" applyBorder="1" applyAlignment="1">
      <alignment wrapText="1"/>
    </xf>
    <xf numFmtId="0" fontId="0" fillId="0" borderId="1" xfId="0" applyBorder="1" applyAlignment="1">
      <alignment wrapText="1"/>
    </xf>
    <xf numFmtId="9" fontId="16" fillId="0" borderId="1" xfId="3" applyFont="1" applyBorder="1" applyAlignment="1">
      <alignment wrapText="1"/>
    </xf>
    <xf numFmtId="0" fontId="28" fillId="16" borderId="1" xfId="0" applyFont="1" applyFill="1" applyBorder="1" applyAlignment="1">
      <alignment vertical="center" wrapText="1"/>
    </xf>
    <xf numFmtId="0" fontId="3" fillId="13" borderId="1" xfId="0" applyFont="1" applyFill="1" applyBorder="1" applyAlignment="1">
      <alignment vertical="center" wrapText="1"/>
    </xf>
    <xf numFmtId="0" fontId="28" fillId="10" borderId="1" xfId="0" applyFont="1" applyFill="1" applyBorder="1" applyAlignment="1">
      <alignment vertical="center" wrapText="1"/>
    </xf>
    <xf numFmtId="0" fontId="28" fillId="12" borderId="1" xfId="0" applyFont="1" applyFill="1" applyBorder="1" applyAlignment="1">
      <alignment vertical="center" wrapText="1"/>
    </xf>
    <xf numFmtId="0" fontId="29" fillId="0" borderId="1" xfId="0" applyFont="1" applyBorder="1" applyAlignment="1">
      <alignment horizontal="center" vertical="center"/>
    </xf>
    <xf numFmtId="166" fontId="16" fillId="0" borderId="1" xfId="1" applyNumberFormat="1" applyFont="1" applyBorder="1" applyAlignment="1"/>
    <xf numFmtId="166" fontId="16" fillId="0" borderId="1" xfId="1" applyNumberFormat="1" applyFont="1" applyBorder="1" applyAlignment="1">
      <alignment wrapText="1"/>
    </xf>
    <xf numFmtId="166" fontId="16" fillId="0" borderId="0" xfId="1" applyNumberFormat="1" applyFont="1" applyAlignment="1"/>
    <xf numFmtId="166" fontId="0" fillId="0" borderId="1" xfId="0" applyNumberFormat="1" applyBorder="1" applyAlignment="1">
      <alignment wrapText="1"/>
    </xf>
    <xf numFmtId="165" fontId="25" fillId="0" borderId="40" xfId="3" applyNumberFormat="1" applyFont="1" applyBorder="1" applyAlignment="1">
      <alignment horizontal="center" vertical="center" wrapText="1"/>
    </xf>
    <xf numFmtId="165" fontId="24" fillId="12" borderId="15" xfId="3" applyNumberFormat="1" applyFont="1" applyFill="1" applyBorder="1" applyAlignment="1">
      <alignment horizontal="center" vertical="center"/>
    </xf>
    <xf numFmtId="165" fontId="24" fillId="12" borderId="45" xfId="3" applyNumberFormat="1" applyFont="1" applyFill="1" applyBorder="1" applyAlignment="1">
      <alignment horizontal="center" vertical="center"/>
    </xf>
    <xf numFmtId="165" fontId="24" fillId="12" borderId="9" xfId="3" applyNumberFormat="1" applyFont="1" applyFill="1" applyBorder="1" applyAlignment="1">
      <alignment horizontal="center" vertical="center"/>
    </xf>
    <xf numFmtId="165" fontId="24" fillId="12" borderId="10" xfId="3" applyNumberFormat="1" applyFont="1" applyFill="1" applyBorder="1" applyAlignment="1">
      <alignment horizontal="center" vertical="center"/>
    </xf>
    <xf numFmtId="165" fontId="24" fillId="12" borderId="11" xfId="3" applyNumberFormat="1" applyFont="1" applyFill="1" applyBorder="1" applyAlignment="1">
      <alignment horizontal="center" vertical="center"/>
    </xf>
    <xf numFmtId="0" fontId="25" fillId="0" borderId="31" xfId="0" applyFont="1" applyBorder="1" applyAlignment="1">
      <alignment horizontal="center" vertical="center" wrapText="1"/>
    </xf>
    <xf numFmtId="0" fontId="24" fillId="0" borderId="6" xfId="0" applyFont="1" applyBorder="1" applyAlignment="1">
      <alignment horizontal="justify" vertical="center" wrapText="1"/>
    </xf>
    <xf numFmtId="0" fontId="24" fillId="0" borderId="8" xfId="0" applyFont="1" applyBorder="1" applyAlignment="1">
      <alignment horizontal="justify" vertical="center" wrapText="1"/>
    </xf>
    <xf numFmtId="0" fontId="24" fillId="0" borderId="43" xfId="0" applyFont="1" applyBorder="1" applyAlignment="1">
      <alignment horizontal="justify" vertical="center" wrapText="1"/>
    </xf>
    <xf numFmtId="9" fontId="29" fillId="12" borderId="6" xfId="3" applyFont="1" applyFill="1" applyBorder="1" applyAlignment="1">
      <alignment horizontal="center" vertical="center"/>
    </xf>
    <xf numFmtId="9" fontId="29" fillId="12" borderId="22" xfId="3" applyFont="1" applyFill="1" applyBorder="1" applyAlignment="1">
      <alignment horizontal="center" vertical="center"/>
    </xf>
    <xf numFmtId="165" fontId="29" fillId="12" borderId="6" xfId="3" applyNumberFormat="1" applyFont="1" applyFill="1" applyBorder="1" applyAlignment="1">
      <alignment horizontal="center" vertical="center"/>
    </xf>
    <xf numFmtId="165" fontId="29" fillId="12" borderId="22" xfId="3" applyNumberFormat="1" applyFont="1" applyFill="1" applyBorder="1" applyAlignment="1">
      <alignment horizontal="center" vertical="center"/>
    </xf>
    <xf numFmtId="165" fontId="29" fillId="12" borderId="46" xfId="3" applyNumberFormat="1" applyFont="1" applyFill="1" applyBorder="1" applyAlignment="1">
      <alignment horizontal="center" vertical="center"/>
    </xf>
    <xf numFmtId="165" fontId="25" fillId="15" borderId="2" xfId="3" applyNumberFormat="1" applyFont="1" applyFill="1" applyBorder="1" applyAlignment="1">
      <alignment horizontal="center" vertical="center" wrapText="1"/>
    </xf>
    <xf numFmtId="165" fontId="24" fillId="12" borderId="41" xfId="3" applyNumberFormat="1" applyFont="1" applyFill="1" applyBorder="1" applyAlignment="1">
      <alignment horizontal="center" vertical="center"/>
    </xf>
    <xf numFmtId="9" fontId="29" fillId="12" borderId="29" xfId="3" applyFont="1" applyFill="1" applyBorder="1" applyAlignment="1">
      <alignment horizontal="center" vertical="center"/>
    </xf>
    <xf numFmtId="165" fontId="29" fillId="12" borderId="35" xfId="3" applyNumberFormat="1" applyFont="1" applyFill="1" applyBorder="1" applyAlignment="1">
      <alignment horizontal="center" vertical="center"/>
    </xf>
    <xf numFmtId="165" fontId="29" fillId="12" borderId="23" xfId="3" applyNumberFormat="1" applyFont="1" applyFill="1" applyBorder="1" applyAlignment="1">
      <alignment horizontal="center" vertical="center"/>
    </xf>
    <xf numFmtId="165" fontId="29" fillId="12" borderId="29" xfId="3" applyNumberFormat="1" applyFont="1" applyFill="1" applyBorder="1" applyAlignment="1">
      <alignment horizontal="center" vertical="center"/>
    </xf>
    <xf numFmtId="0" fontId="24" fillId="0" borderId="42" xfId="0" applyFont="1" applyBorder="1" applyAlignment="1">
      <alignment horizontal="justify" vertical="center" wrapText="1"/>
    </xf>
    <xf numFmtId="0" fontId="24" fillId="0" borderId="44" xfId="0" applyFont="1" applyBorder="1" applyAlignment="1">
      <alignment horizontal="justify" vertical="center" wrapText="1"/>
    </xf>
    <xf numFmtId="165" fontId="25" fillId="0" borderId="0" xfId="3" applyNumberFormat="1" applyFont="1" applyAlignment="1">
      <alignment horizontal="center" vertical="center"/>
    </xf>
    <xf numFmtId="165" fontId="25" fillId="0" borderId="0" xfId="3" applyNumberFormat="1" applyFont="1" applyAlignment="1"/>
    <xf numFmtId="0" fontId="17" fillId="17" borderId="47" xfId="0" applyFont="1" applyFill="1" applyBorder="1" applyAlignment="1">
      <alignment horizontal="right" vertical="center" wrapText="1"/>
    </xf>
    <xf numFmtId="0" fontId="24" fillId="17" borderId="1" xfId="0" applyFont="1" applyFill="1" applyBorder="1" applyAlignment="1">
      <alignment horizontal="center" vertical="center" wrapText="1"/>
    </xf>
    <xf numFmtId="165" fontId="24" fillId="12" borderId="32" xfId="3" applyNumberFormat="1" applyFont="1" applyFill="1" applyBorder="1" applyAlignment="1" applyProtection="1">
      <alignment horizontal="center" vertical="center"/>
    </xf>
    <xf numFmtId="165" fontId="24" fillId="12" borderId="15" xfId="3" applyNumberFormat="1" applyFont="1" applyFill="1" applyBorder="1" applyAlignment="1" applyProtection="1">
      <alignment horizontal="center" vertical="center"/>
    </xf>
    <xf numFmtId="165" fontId="24" fillId="12" borderId="1" xfId="3" applyNumberFormat="1" applyFont="1" applyFill="1" applyBorder="1" applyAlignment="1" applyProtection="1">
      <alignment horizontal="center" vertical="center"/>
    </xf>
    <xf numFmtId="165" fontId="24" fillId="12" borderId="45" xfId="3" applyNumberFormat="1" applyFont="1" applyFill="1" applyBorder="1" applyAlignment="1" applyProtection="1">
      <alignment horizontal="center" vertical="center"/>
    </xf>
    <xf numFmtId="0" fontId="1" fillId="11" borderId="10" xfId="0" applyFont="1" applyFill="1" applyBorder="1" applyAlignment="1">
      <alignment horizontal="justify" vertical="center" wrapText="1"/>
    </xf>
    <xf numFmtId="165" fontId="24" fillId="12" borderId="33" xfId="3" applyNumberFormat="1" applyFont="1" applyFill="1" applyBorder="1" applyAlignment="1" applyProtection="1">
      <alignment horizontal="center" vertical="center"/>
    </xf>
    <xf numFmtId="165" fontId="24" fillId="12" borderId="41" xfId="3" applyNumberFormat="1" applyFont="1" applyFill="1" applyBorder="1" applyAlignment="1" applyProtection="1">
      <alignment horizontal="center" vertical="center"/>
    </xf>
    <xf numFmtId="0" fontId="24" fillId="18" borderId="24" xfId="0" applyFont="1" applyFill="1" applyBorder="1" applyAlignment="1">
      <alignment horizontal="center" vertical="center" wrapText="1"/>
    </xf>
    <xf numFmtId="165" fontId="24" fillId="12" borderId="10" xfId="3" applyNumberFormat="1" applyFont="1" applyFill="1" applyBorder="1" applyAlignment="1" applyProtection="1">
      <alignment horizontal="center" vertical="center"/>
    </xf>
    <xf numFmtId="0" fontId="24" fillId="18" borderId="28" xfId="0" applyFont="1" applyFill="1" applyBorder="1" applyAlignment="1">
      <alignment horizontal="center" vertical="center" wrapText="1"/>
    </xf>
    <xf numFmtId="165" fontId="24" fillId="12" borderId="11" xfId="3" applyNumberFormat="1" applyFont="1" applyFill="1" applyBorder="1" applyAlignment="1" applyProtection="1">
      <alignment horizontal="center" vertical="center"/>
    </xf>
    <xf numFmtId="0" fontId="24" fillId="18" borderId="34" xfId="0" applyFont="1" applyFill="1" applyBorder="1" applyAlignment="1">
      <alignment horizontal="center" vertical="center" wrapText="1"/>
    </xf>
    <xf numFmtId="165" fontId="24" fillId="12" borderId="9" xfId="3" applyNumberFormat="1" applyFont="1" applyFill="1" applyBorder="1" applyAlignment="1" applyProtection="1">
      <alignment horizontal="center" vertical="center"/>
    </xf>
    <xf numFmtId="0" fontId="24" fillId="18" borderId="1" xfId="0" applyFont="1" applyFill="1" applyBorder="1" applyAlignment="1">
      <alignment horizontal="center" vertical="center" wrapText="1"/>
    </xf>
    <xf numFmtId="0" fontId="24" fillId="18" borderId="33" xfId="0" applyFont="1" applyFill="1" applyBorder="1" applyAlignment="1">
      <alignment horizontal="center" vertical="center" wrapText="1"/>
    </xf>
    <xf numFmtId="165" fontId="24" fillId="0" borderId="0" xfId="3" applyNumberFormat="1" applyFont="1" applyAlignment="1" applyProtection="1">
      <alignment horizontal="center"/>
    </xf>
    <xf numFmtId="165" fontId="25" fillId="0" borderId="0" xfId="3" applyNumberFormat="1" applyFont="1" applyAlignment="1" applyProtection="1">
      <alignment horizontal="center" vertical="center"/>
    </xf>
    <xf numFmtId="0" fontId="24" fillId="0" borderId="0" xfId="0" applyFont="1" applyAlignment="1">
      <alignment wrapText="1"/>
    </xf>
    <xf numFmtId="165" fontId="25" fillId="0" borderId="0" xfId="3" applyNumberFormat="1" applyFont="1" applyAlignment="1" applyProtection="1"/>
    <xf numFmtId="0" fontId="17" fillId="17" borderId="41" xfId="0" applyFont="1" applyFill="1" applyBorder="1" applyAlignment="1">
      <alignment horizontal="right" vertical="center" wrapText="1"/>
    </xf>
    <xf numFmtId="0" fontId="17" fillId="17" borderId="48" xfId="0" applyFont="1" applyFill="1" applyBorder="1" applyAlignment="1">
      <alignment vertical="center" wrapText="1"/>
    </xf>
    <xf numFmtId="0" fontId="28" fillId="11" borderId="49" xfId="0" applyFont="1" applyFill="1" applyBorder="1" applyAlignment="1">
      <alignment horizontal="center" vertical="center" wrapText="1"/>
    </xf>
    <xf numFmtId="0" fontId="28" fillId="11" borderId="50" xfId="0" applyFont="1" applyFill="1" applyBorder="1" applyAlignment="1">
      <alignment horizontal="center" vertical="center" wrapText="1"/>
    </xf>
    <xf numFmtId="9" fontId="28" fillId="11" borderId="51" xfId="3" applyFont="1" applyFill="1" applyBorder="1" applyAlignment="1" applyProtection="1">
      <alignment horizontal="center" vertical="center" wrapText="1"/>
    </xf>
    <xf numFmtId="0" fontId="25" fillId="11" borderId="52" xfId="0" applyFont="1" applyFill="1" applyBorder="1" applyAlignment="1">
      <alignment horizontal="center" vertical="center" wrapText="1"/>
    </xf>
    <xf numFmtId="165" fontId="25" fillId="11" borderId="52" xfId="3" applyNumberFormat="1" applyFont="1" applyFill="1" applyBorder="1" applyAlignment="1" applyProtection="1">
      <alignment horizontal="center" vertical="center" wrapText="1"/>
    </xf>
    <xf numFmtId="165" fontId="25" fillId="11" borderId="47" xfId="3" applyNumberFormat="1" applyFont="1" applyFill="1" applyBorder="1" applyAlignment="1" applyProtection="1">
      <alignment horizontal="center" vertical="center" wrapText="1"/>
    </xf>
    <xf numFmtId="0" fontId="25" fillId="11" borderId="51" xfId="0" applyFont="1" applyFill="1" applyBorder="1" applyAlignment="1">
      <alignment horizontal="center" vertical="center" wrapText="1"/>
    </xf>
    <xf numFmtId="0" fontId="24" fillId="17" borderId="1" xfId="0" applyFont="1" applyFill="1" applyBorder="1" applyAlignment="1" applyProtection="1">
      <alignment horizontal="center" vertical="center" wrapText="1"/>
      <protection locked="0"/>
    </xf>
    <xf numFmtId="0" fontId="24" fillId="17" borderId="33" xfId="0" applyFont="1" applyFill="1" applyBorder="1" applyAlignment="1" applyProtection="1">
      <alignment horizontal="center" vertical="center" wrapText="1"/>
      <protection locked="0"/>
    </xf>
    <xf numFmtId="0" fontId="24" fillId="17" borderId="24" xfId="0" applyFont="1" applyFill="1" applyBorder="1" applyAlignment="1" applyProtection="1">
      <alignment horizontal="center" vertical="center" wrapText="1"/>
      <protection locked="0"/>
    </xf>
    <xf numFmtId="0" fontId="24" fillId="17" borderId="28" xfId="0" applyFont="1" applyFill="1" applyBorder="1" applyAlignment="1" applyProtection="1">
      <alignment horizontal="center" vertical="center" wrapText="1"/>
      <protection locked="0"/>
    </xf>
    <xf numFmtId="0" fontId="24" fillId="17" borderId="32" xfId="0" applyFont="1" applyFill="1" applyBorder="1" applyAlignment="1" applyProtection="1">
      <alignment horizontal="center" vertical="center" wrapText="1"/>
      <protection locked="0"/>
    </xf>
    <xf numFmtId="0" fontId="24" fillId="17" borderId="34"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24" fillId="0" borderId="6" xfId="0" applyFont="1" applyBorder="1" applyAlignment="1" applyProtection="1">
      <alignment wrapText="1"/>
      <protection locked="0"/>
    </xf>
    <xf numFmtId="165" fontId="28" fillId="0" borderId="1" xfId="3" applyNumberFormat="1" applyFont="1" applyBorder="1" applyAlignment="1" applyProtection="1">
      <alignment horizontal="center" vertical="center" wrapText="1"/>
    </xf>
    <xf numFmtId="0" fontId="30" fillId="2" borderId="51" xfId="0" applyFont="1" applyFill="1" applyBorder="1" applyAlignment="1">
      <alignment horizontal="center" vertical="center" wrapText="1"/>
    </xf>
    <xf numFmtId="165" fontId="28" fillId="16" borderId="1" xfId="3" applyNumberFormat="1" applyFont="1" applyFill="1" applyBorder="1" applyAlignment="1" applyProtection="1">
      <alignment horizontal="center" vertical="center" wrapText="1"/>
    </xf>
    <xf numFmtId="165" fontId="28" fillId="14" borderId="1" xfId="3" applyNumberFormat="1" applyFont="1" applyFill="1" applyBorder="1" applyAlignment="1" applyProtection="1">
      <alignment horizontal="center" vertical="center" wrapText="1"/>
    </xf>
    <xf numFmtId="165" fontId="28" fillId="10" borderId="1" xfId="3" applyNumberFormat="1" applyFont="1" applyFill="1" applyBorder="1" applyAlignment="1" applyProtection="1">
      <alignment horizontal="center" vertical="center" wrapText="1"/>
    </xf>
    <xf numFmtId="165" fontId="3" fillId="13" borderId="1" xfId="3" applyNumberFormat="1" applyFont="1" applyFill="1" applyBorder="1" applyAlignment="1" applyProtection="1">
      <alignment horizontal="center" vertical="center" wrapText="1"/>
    </xf>
    <xf numFmtId="165" fontId="28" fillId="12" borderId="1" xfId="3" applyNumberFormat="1" applyFont="1" applyFill="1" applyBorder="1" applyAlignment="1" applyProtection="1">
      <alignment horizontal="center" vertical="center" wrapText="1"/>
    </xf>
    <xf numFmtId="165" fontId="16" fillId="0" borderId="0" xfId="3" applyNumberFormat="1" applyFont="1" applyAlignment="1" applyProtection="1">
      <alignment horizontal="center" wrapText="1"/>
    </xf>
    <xf numFmtId="0" fontId="29" fillId="19" borderId="1" xfId="0" applyFont="1" applyFill="1" applyBorder="1" applyAlignment="1">
      <alignment horizontal="justify" vertical="center" wrapText="1"/>
    </xf>
    <xf numFmtId="0" fontId="29" fillId="19" borderId="1" xfId="0" applyFont="1" applyFill="1" applyBorder="1" applyAlignment="1">
      <alignment horizontal="justify" vertical="top" wrapText="1"/>
    </xf>
    <xf numFmtId="0" fontId="29" fillId="20" borderId="1" xfId="0" applyFont="1" applyFill="1" applyBorder="1" applyAlignment="1">
      <alignment horizontal="justify" vertical="center" wrapText="1"/>
    </xf>
    <xf numFmtId="0" fontId="29" fillId="18" borderId="1" xfId="0" applyFont="1" applyFill="1" applyBorder="1" applyAlignment="1">
      <alignment horizontal="justify" vertical="center" wrapText="1"/>
    </xf>
    <xf numFmtId="0" fontId="14" fillId="18" borderId="1" xfId="0" applyFont="1" applyFill="1" applyBorder="1" applyAlignment="1">
      <alignment horizontal="justify" vertical="center" wrapText="1"/>
    </xf>
    <xf numFmtId="0" fontId="14" fillId="15" borderId="1" xfId="0" applyFont="1" applyFill="1" applyBorder="1" applyAlignment="1">
      <alignment horizontal="justify" vertical="center" wrapText="1"/>
    </xf>
    <xf numFmtId="0" fontId="29" fillId="21" borderId="10" xfId="0" applyFont="1" applyFill="1" applyBorder="1" applyAlignment="1">
      <alignment horizontal="justify" vertical="center" wrapText="1"/>
    </xf>
    <xf numFmtId="0" fontId="29" fillId="21" borderId="11" xfId="0" applyFont="1" applyFill="1" applyBorder="1" applyAlignment="1">
      <alignment horizontal="justify" vertical="center" wrapText="1"/>
    </xf>
    <xf numFmtId="0" fontId="29" fillId="21" borderId="9" xfId="0" applyFont="1" applyFill="1" applyBorder="1" applyAlignment="1">
      <alignment horizontal="justify" vertical="center" wrapText="1"/>
    </xf>
    <xf numFmtId="0" fontId="29" fillId="21" borderId="1" xfId="0" applyFont="1" applyFill="1" applyBorder="1" applyAlignment="1">
      <alignment horizontal="justify" vertical="center" wrapText="1"/>
    </xf>
    <xf numFmtId="0" fontId="29" fillId="22" borderId="10" xfId="0" applyFont="1" applyFill="1" applyBorder="1" applyAlignment="1">
      <alignment horizontal="justify" vertical="center" wrapText="1"/>
    </xf>
    <xf numFmtId="10" fontId="24" fillId="12" borderId="32" xfId="3" applyNumberFormat="1" applyFont="1" applyFill="1" applyBorder="1" applyAlignment="1" applyProtection="1">
      <alignment horizontal="center" vertical="center"/>
    </xf>
    <xf numFmtId="10" fontId="24" fillId="12" borderId="1" xfId="3" applyNumberFormat="1" applyFont="1" applyFill="1" applyBorder="1" applyAlignment="1" applyProtection="1">
      <alignment horizontal="center" vertical="center"/>
    </xf>
    <xf numFmtId="165" fontId="24" fillId="12" borderId="2" xfId="3" applyNumberFormat="1" applyFont="1" applyFill="1" applyBorder="1" applyAlignment="1" applyProtection="1">
      <alignment horizontal="center" vertical="center"/>
    </xf>
    <xf numFmtId="165" fontId="24" fillId="12" borderId="18" xfId="3" applyNumberFormat="1" applyFont="1" applyFill="1" applyBorder="1" applyAlignment="1" applyProtection="1">
      <alignment horizontal="center" vertical="center"/>
    </xf>
    <xf numFmtId="0" fontId="29" fillId="21" borderId="18" xfId="0" applyFont="1" applyFill="1" applyBorder="1" applyAlignment="1">
      <alignment horizontal="justify" vertical="center" wrapText="1"/>
    </xf>
    <xf numFmtId="0" fontId="24" fillId="17" borderId="36" xfId="0" applyFont="1" applyFill="1" applyBorder="1" applyAlignment="1" applyProtection="1">
      <alignment horizontal="center" vertical="center" wrapText="1"/>
      <protection locked="0"/>
    </xf>
    <xf numFmtId="0" fontId="29" fillId="22" borderId="33" xfId="0" applyFont="1" applyFill="1" applyBorder="1" applyAlignment="1">
      <alignment horizontal="justify" vertical="center" wrapText="1"/>
    </xf>
    <xf numFmtId="0" fontId="29" fillId="21" borderId="10" xfId="0" applyFont="1" applyFill="1" applyBorder="1" applyAlignment="1">
      <alignment horizontal="justify" vertical="top" wrapText="1"/>
    </xf>
    <xf numFmtId="0" fontId="29" fillId="21" borderId="32" xfId="0" applyFont="1" applyFill="1" applyBorder="1" applyAlignment="1">
      <alignment horizontal="justify" vertical="center" wrapText="1"/>
    </xf>
    <xf numFmtId="0" fontId="28" fillId="14" borderId="34" xfId="0" applyFont="1" applyFill="1" applyBorder="1" applyAlignment="1">
      <alignment vertical="center" wrapText="1"/>
    </xf>
    <xf numFmtId="0" fontId="28" fillId="10" borderId="34" xfId="0" applyFont="1" applyFill="1" applyBorder="1" applyAlignment="1">
      <alignment vertical="center" wrapText="1"/>
    </xf>
    <xf numFmtId="0" fontId="28" fillId="12" borderId="34" xfId="0" applyFont="1" applyFill="1" applyBorder="1" applyAlignment="1">
      <alignment vertical="center" wrapText="1"/>
    </xf>
    <xf numFmtId="0" fontId="28" fillId="11" borderId="53" xfId="0" applyFont="1" applyFill="1" applyBorder="1" applyAlignment="1">
      <alignment vertical="center" wrapText="1"/>
    </xf>
    <xf numFmtId="0" fontId="3" fillId="13" borderId="34" xfId="0" applyFont="1" applyFill="1" applyBorder="1" applyAlignment="1">
      <alignment vertical="center" wrapText="1"/>
    </xf>
    <xf numFmtId="0" fontId="1" fillId="0" borderId="1" xfId="0" applyFont="1" applyBorder="1" applyAlignment="1">
      <alignment vertical="top" wrapText="1"/>
    </xf>
    <xf numFmtId="0" fontId="0" fillId="17" borderId="0" xfId="0" applyFill="1"/>
    <xf numFmtId="0" fontId="0" fillId="0" borderId="0" xfId="0" applyAlignment="1">
      <alignment horizontal="left"/>
    </xf>
    <xf numFmtId="0" fontId="34" fillId="0" borderId="0" xfId="0" applyFont="1" applyAlignment="1">
      <alignment vertical="top"/>
    </xf>
    <xf numFmtId="9" fontId="35" fillId="12" borderId="2" xfId="3" applyFont="1" applyFill="1" applyBorder="1" applyAlignment="1" applyProtection="1">
      <alignment horizontal="center" vertical="center" wrapText="1"/>
    </xf>
    <xf numFmtId="9" fontId="37" fillId="39" borderId="38" xfId="3" applyFont="1" applyFill="1" applyBorder="1" applyAlignment="1" applyProtection="1">
      <alignment horizontal="center" vertical="center"/>
    </xf>
    <xf numFmtId="0" fontId="18" fillId="19" borderId="50" xfId="0" applyFont="1" applyFill="1" applyBorder="1" applyAlignment="1">
      <alignment horizontal="left" vertical="center"/>
    </xf>
    <xf numFmtId="0" fontId="18" fillId="17" borderId="38" xfId="0" applyFont="1" applyFill="1" applyBorder="1" applyAlignment="1">
      <alignment horizontal="center" vertical="center"/>
    </xf>
    <xf numFmtId="0" fontId="0" fillId="19" borderId="38" xfId="0" applyFill="1" applyBorder="1"/>
    <xf numFmtId="0" fontId="35" fillId="12" borderId="2" xfId="0" applyFont="1" applyFill="1" applyBorder="1" applyAlignment="1">
      <alignment horizontal="left" vertical="center" wrapText="1"/>
    </xf>
    <xf numFmtId="0" fontId="35" fillId="12" borderId="2" xfId="0" applyFont="1" applyFill="1" applyBorder="1" applyAlignment="1">
      <alignment horizontal="center" vertical="center" wrapText="1"/>
    </xf>
    <xf numFmtId="0" fontId="18" fillId="12" borderId="2" xfId="0" applyFont="1" applyFill="1" applyBorder="1" applyAlignment="1">
      <alignment horizontal="center" wrapText="1"/>
    </xf>
    <xf numFmtId="0" fontId="36" fillId="12" borderId="2" xfId="0" applyFont="1" applyFill="1" applyBorder="1" applyAlignment="1">
      <alignment horizontal="center"/>
    </xf>
    <xf numFmtId="0" fontId="36" fillId="0" borderId="62" xfId="0" applyFont="1" applyBorder="1" applyProtection="1">
      <protection locked="0"/>
    </xf>
    <xf numFmtId="0" fontId="36" fillId="0" borderId="27" xfId="0" applyFont="1" applyBorder="1" applyProtection="1">
      <protection locked="0"/>
    </xf>
    <xf numFmtId="0" fontId="36" fillId="0" borderId="37" xfId="0" applyFont="1" applyBorder="1" applyProtection="1">
      <protection locked="0"/>
    </xf>
    <xf numFmtId="0" fontId="36" fillId="0" borderId="52" xfId="0" applyFont="1" applyBorder="1" applyProtection="1">
      <protection locked="0"/>
    </xf>
    <xf numFmtId="0" fontId="0" fillId="0" borderId="35" xfId="0" applyBorder="1" applyProtection="1">
      <protection locked="0"/>
    </xf>
    <xf numFmtId="0" fontId="0" fillId="0" borderId="23" xfId="0" applyBorder="1" applyProtection="1">
      <protection locked="0"/>
    </xf>
    <xf numFmtId="0" fontId="0" fillId="0" borderId="29" xfId="0" applyBorder="1" applyProtection="1">
      <protection locked="0"/>
    </xf>
    <xf numFmtId="0" fontId="0" fillId="0" borderId="38" xfId="0" applyBorder="1" applyProtection="1">
      <protection locked="0"/>
    </xf>
    <xf numFmtId="0" fontId="1" fillId="0" borderId="38" xfId="0" applyFont="1" applyBorder="1" applyProtection="1">
      <protection locked="0"/>
    </xf>
    <xf numFmtId="0" fontId="0" fillId="17" borderId="0" xfId="0" applyFill="1" applyAlignment="1">
      <alignment horizontal="center" vertical="center"/>
    </xf>
    <xf numFmtId="0" fontId="0" fillId="17" borderId="0" xfId="0" applyFill="1" applyAlignment="1">
      <alignment horizontal="left"/>
    </xf>
    <xf numFmtId="0" fontId="25" fillId="11" borderId="1" xfId="0" applyFont="1" applyFill="1" applyBorder="1" applyAlignment="1">
      <alignment horizontal="center" vertical="center" wrapText="1"/>
    </xf>
    <xf numFmtId="3" fontId="25" fillId="17" borderId="1" xfId="3" applyNumberFormat="1" applyFont="1" applyFill="1" applyBorder="1" applyAlignment="1" applyProtection="1">
      <alignment horizontal="center" vertical="center" wrapText="1"/>
      <protection locked="0"/>
    </xf>
    <xf numFmtId="3" fontId="25" fillId="17" borderId="1" xfId="3" applyNumberFormat="1" applyFont="1" applyFill="1" applyBorder="1" applyAlignment="1" applyProtection="1">
      <alignment horizontal="left" vertical="center" wrapText="1"/>
      <protection locked="0"/>
    </xf>
    <xf numFmtId="9" fontId="28" fillId="11" borderId="38" xfId="3" applyFont="1" applyFill="1" applyBorder="1" applyAlignment="1" applyProtection="1">
      <alignment horizontal="center" vertical="center" wrapText="1"/>
    </xf>
    <xf numFmtId="165" fontId="25" fillId="11" borderId="38" xfId="3" applyNumberFormat="1" applyFont="1" applyFill="1" applyBorder="1" applyAlignment="1" applyProtection="1">
      <alignment horizontal="center" vertical="center" wrapText="1"/>
    </xf>
    <xf numFmtId="0" fontId="18" fillId="19" borderId="20" xfId="0" applyFont="1" applyFill="1" applyBorder="1" applyAlignment="1">
      <alignment horizontal="left" vertical="center"/>
    </xf>
    <xf numFmtId="0" fontId="25" fillId="17" borderId="1" xfId="0" applyFont="1" applyFill="1" applyBorder="1" applyAlignment="1" applyProtection="1">
      <alignment horizontal="justify" vertical="center" wrapText="1"/>
      <protection locked="0"/>
    </xf>
    <xf numFmtId="0" fontId="24" fillId="0" borderId="1" xfId="0" applyFont="1" applyBorder="1" applyAlignment="1" applyProtection="1">
      <alignment horizontal="justify" vertical="center" wrapText="1"/>
      <protection locked="0"/>
    </xf>
    <xf numFmtId="0" fontId="24" fillId="17" borderId="1" xfId="0" applyFont="1" applyFill="1" applyBorder="1" applyAlignment="1" applyProtection="1">
      <alignment horizontal="justify" vertical="center" wrapText="1"/>
      <protection locked="0"/>
    </xf>
    <xf numFmtId="0" fontId="29" fillId="17" borderId="1" xfId="0" applyFont="1" applyFill="1" applyBorder="1" applyAlignment="1" applyProtection="1">
      <alignment horizontal="justify" vertical="center" wrapText="1"/>
      <protection locked="0"/>
    </xf>
    <xf numFmtId="0" fontId="1" fillId="0" borderId="1" xfId="0" applyFont="1" applyBorder="1" applyAlignment="1" applyProtection="1">
      <alignment horizontal="justify" vertical="center" wrapText="1"/>
      <protection locked="0"/>
    </xf>
    <xf numFmtId="0" fontId="0" fillId="43" borderId="0" xfId="0" applyFill="1"/>
    <xf numFmtId="3" fontId="40" fillId="40" borderId="1" xfId="0" applyNumberFormat="1" applyFont="1" applyFill="1" applyBorder="1" applyAlignment="1">
      <alignment horizontal="center" vertical="center" wrapText="1"/>
    </xf>
    <xf numFmtId="0" fontId="29" fillId="19" borderId="32" xfId="0" applyFont="1" applyFill="1" applyBorder="1" applyAlignment="1">
      <alignment horizontal="left" vertical="center" wrapText="1"/>
    </xf>
    <xf numFmtId="0" fontId="31" fillId="19" borderId="32" xfId="0" applyFont="1" applyFill="1" applyBorder="1" applyAlignment="1">
      <alignment horizontal="center" vertical="center"/>
    </xf>
    <xf numFmtId="0" fontId="29" fillId="19" borderId="32" xfId="0" applyFont="1" applyFill="1" applyBorder="1" applyAlignment="1">
      <alignment horizontal="justify" vertical="center" wrapText="1"/>
    </xf>
    <xf numFmtId="0" fontId="29" fillId="19" borderId="1" xfId="0" applyFont="1" applyFill="1" applyBorder="1" applyAlignment="1">
      <alignment horizontal="left" vertical="center" wrapText="1"/>
    </xf>
    <xf numFmtId="0" fontId="31" fillId="19" borderId="1" xfId="0" applyFont="1" applyFill="1" applyBorder="1" applyAlignment="1">
      <alignment horizontal="center" vertical="center"/>
    </xf>
    <xf numFmtId="0" fontId="29" fillId="19" borderId="33" xfId="0" applyFont="1" applyFill="1" applyBorder="1" applyAlignment="1">
      <alignment horizontal="left" vertical="center" wrapText="1"/>
    </xf>
    <xf numFmtId="0" fontId="31" fillId="19" borderId="33" xfId="0" applyFont="1" applyFill="1" applyBorder="1" applyAlignment="1">
      <alignment horizontal="center" vertical="center"/>
    </xf>
    <xf numFmtId="0" fontId="29" fillId="19" borderId="33" xfId="0" applyFont="1" applyFill="1" applyBorder="1" applyAlignment="1">
      <alignment horizontal="justify" vertical="center" wrapText="1"/>
    </xf>
    <xf numFmtId="0" fontId="29" fillId="38" borderId="32" xfId="0" applyFont="1" applyFill="1" applyBorder="1" applyAlignment="1">
      <alignment horizontal="left" vertical="center" wrapText="1"/>
    </xf>
    <xf numFmtId="0" fontId="31" fillId="38" borderId="32" xfId="0" applyFont="1" applyFill="1" applyBorder="1" applyAlignment="1">
      <alignment horizontal="center" vertical="center"/>
    </xf>
    <xf numFmtId="0" fontId="29" fillId="38" borderId="32" xfId="0" applyFont="1" applyFill="1" applyBorder="1" applyAlignment="1">
      <alignment horizontal="justify" vertical="center" wrapText="1"/>
    </xf>
    <xf numFmtId="0" fontId="29" fillId="38" borderId="1" xfId="0" applyFont="1" applyFill="1" applyBorder="1" applyAlignment="1">
      <alignment horizontal="left" vertical="center" wrapText="1"/>
    </xf>
    <xf numFmtId="0" fontId="31" fillId="38" borderId="1" xfId="0" applyFont="1" applyFill="1" applyBorder="1" applyAlignment="1">
      <alignment horizontal="center" vertical="center"/>
    </xf>
    <xf numFmtId="0" fontId="29" fillId="38" borderId="1" xfId="0" applyFont="1" applyFill="1" applyBorder="1" applyAlignment="1">
      <alignment horizontal="justify" vertical="center" wrapText="1"/>
    </xf>
    <xf numFmtId="0" fontId="29" fillId="38" borderId="33" xfId="0" applyFont="1" applyFill="1" applyBorder="1" applyAlignment="1">
      <alignment horizontal="left" vertical="center" wrapText="1"/>
    </xf>
    <xf numFmtId="0" fontId="31" fillId="38" borderId="33" xfId="0" applyFont="1" applyFill="1" applyBorder="1" applyAlignment="1">
      <alignment horizontal="center" vertical="center"/>
    </xf>
    <xf numFmtId="0" fontId="29" fillId="38" borderId="33" xfId="0" applyFont="1" applyFill="1" applyBorder="1" applyAlignment="1">
      <alignment horizontal="justify" vertical="center" wrapText="1"/>
    </xf>
    <xf numFmtId="0" fontId="31" fillId="12" borderId="38" xfId="0" applyFont="1" applyFill="1" applyBorder="1" applyAlignment="1">
      <alignment horizontal="center" vertical="center"/>
    </xf>
    <xf numFmtId="0" fontId="29" fillId="12" borderId="38" xfId="0" applyFont="1" applyFill="1" applyBorder="1" applyAlignment="1">
      <alignment horizontal="justify" vertical="center" wrapText="1"/>
    </xf>
    <xf numFmtId="0" fontId="31" fillId="12" borderId="1" xfId="0" applyFont="1" applyFill="1" applyBorder="1" applyAlignment="1">
      <alignment horizontal="center" vertical="center"/>
    </xf>
    <xf numFmtId="0" fontId="31" fillId="12" borderId="2" xfId="0" applyFont="1" applyFill="1" applyBorder="1" applyAlignment="1">
      <alignment horizontal="center" vertical="center"/>
    </xf>
    <xf numFmtId="0" fontId="18" fillId="0" borderId="62"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12" borderId="2" xfId="0" applyFont="1" applyFill="1" applyBorder="1" applyAlignment="1" applyProtection="1">
      <alignment horizontal="center" wrapText="1"/>
      <protection locked="0"/>
    </xf>
    <xf numFmtId="0" fontId="34" fillId="17" borderId="0" xfId="0" applyFont="1" applyFill="1" applyAlignment="1">
      <alignment vertical="top"/>
    </xf>
    <xf numFmtId="9" fontId="20" fillId="0" borderId="1" xfId="3" applyFont="1" applyBorder="1"/>
    <xf numFmtId="0" fontId="20" fillId="20" borderId="1" xfId="0" applyFont="1" applyFill="1" applyBorder="1" applyAlignment="1">
      <alignment horizontal="center"/>
    </xf>
    <xf numFmtId="9" fontId="20" fillId="0" borderId="10" xfId="3" applyFont="1" applyBorder="1" applyAlignment="1">
      <alignment horizontal="center"/>
    </xf>
    <xf numFmtId="0" fontId="18" fillId="0" borderId="51" xfId="0" applyFont="1" applyBorder="1" applyAlignment="1" applyProtection="1">
      <alignment horizontal="left"/>
      <protection locked="0"/>
    </xf>
    <xf numFmtId="0" fontId="39" fillId="19" borderId="1" xfId="0" applyFont="1" applyFill="1" applyBorder="1" applyAlignment="1">
      <alignment horizontal="center" vertical="center" wrapText="1"/>
    </xf>
    <xf numFmtId="0" fontId="39" fillId="38" borderId="1" xfId="0" applyFont="1" applyFill="1" applyBorder="1" applyAlignment="1">
      <alignment horizontal="center" vertical="center" wrapText="1"/>
    </xf>
    <xf numFmtId="0" fontId="28" fillId="42" borderId="1" xfId="0" applyFont="1" applyFill="1" applyBorder="1" applyAlignment="1">
      <alignment vertical="center" wrapText="1"/>
    </xf>
    <xf numFmtId="0" fontId="29" fillId="19" borderId="1" xfId="0" applyFont="1" applyFill="1" applyBorder="1" applyAlignment="1">
      <alignment vertical="center" wrapText="1"/>
    </xf>
    <xf numFmtId="0" fontId="33" fillId="17" borderId="1"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xf numFmtId="0" fontId="17" fillId="0" borderId="0" xfId="0" applyFont="1" applyAlignment="1">
      <alignment horizontal="left" vertical="center" wrapText="1"/>
    </xf>
    <xf numFmtId="0" fontId="20" fillId="0" borderId="1" xfId="0" applyFont="1" applyBorder="1" applyAlignment="1">
      <alignment horizontal="center" vertical="center" wrapText="1"/>
    </xf>
    <xf numFmtId="0" fontId="3" fillId="0" borderId="1" xfId="0" applyFont="1" applyBorder="1" applyAlignment="1">
      <alignment wrapText="1"/>
    </xf>
    <xf numFmtId="0" fontId="20" fillId="0" borderId="86" xfId="0" applyFont="1" applyBorder="1" applyAlignment="1">
      <alignment horizontal="center" vertical="center"/>
    </xf>
    <xf numFmtId="0" fontId="1" fillId="0" borderId="73" xfId="0" applyFont="1" applyBorder="1"/>
    <xf numFmtId="0" fontId="20" fillId="0" borderId="87" xfId="0" applyFont="1" applyBorder="1" applyAlignment="1">
      <alignment horizontal="center" vertical="center"/>
    </xf>
    <xf numFmtId="0" fontId="1" fillId="0" borderId="88" xfId="0" applyFont="1" applyBorder="1"/>
    <xf numFmtId="0" fontId="1" fillId="0" borderId="89" xfId="0" applyFont="1" applyBorder="1"/>
    <xf numFmtId="0" fontId="0" fillId="0" borderId="90" xfId="0" applyBorder="1" applyAlignment="1">
      <alignment horizontal="center" vertical="center"/>
    </xf>
    <xf numFmtId="0" fontId="1" fillId="0" borderId="91" xfId="0" applyFont="1" applyBorder="1"/>
    <xf numFmtId="0" fontId="0" fillId="0" borderId="70" xfId="0" applyBorder="1" applyAlignment="1">
      <alignment horizontal="center" vertical="center" wrapText="1"/>
    </xf>
    <xf numFmtId="0" fontId="1" fillId="0" borderId="77" xfId="0" applyFont="1" applyBorder="1"/>
    <xf numFmtId="0" fontId="20" fillId="0" borderId="92" xfId="0" applyFont="1" applyBorder="1" applyAlignment="1">
      <alignment horizontal="center" vertical="center"/>
    </xf>
    <xf numFmtId="0" fontId="1" fillId="0" borderId="93" xfId="0" applyFont="1" applyBorder="1"/>
    <xf numFmtId="0" fontId="0" fillId="0" borderId="70" xfId="0" applyBorder="1" applyAlignment="1">
      <alignment horizontal="center" vertical="center"/>
    </xf>
    <xf numFmtId="0" fontId="1" fillId="0" borderId="77" xfId="0" applyFont="1" applyBorder="1" applyAlignment="1">
      <alignment wrapText="1"/>
    </xf>
    <xf numFmtId="0" fontId="0" fillId="0" borderId="1" xfId="0" applyBorder="1" applyAlignment="1">
      <alignment horizontal="center" vertical="center" wrapText="1"/>
    </xf>
    <xf numFmtId="0" fontId="1" fillId="0" borderId="1" xfId="0" applyFont="1" applyBorder="1" applyAlignment="1">
      <alignment wrapText="1"/>
    </xf>
    <xf numFmtId="0" fontId="20" fillId="0" borderId="1" xfId="0" applyFont="1" applyBorder="1" applyAlignment="1">
      <alignment horizontal="center" vertical="center"/>
    </xf>
    <xf numFmtId="0" fontId="20" fillId="0" borderId="86" xfId="0" applyFont="1" applyBorder="1" applyAlignment="1">
      <alignment horizontal="center" vertical="center" wrapText="1"/>
    </xf>
    <xf numFmtId="0" fontId="1" fillId="0" borderId="73" xfId="0" applyFont="1" applyBorder="1" applyAlignment="1">
      <alignment wrapText="1"/>
    </xf>
    <xf numFmtId="0" fontId="0" fillId="0" borderId="1" xfId="0" applyBorder="1" applyAlignment="1">
      <alignment horizontal="center" vertical="center"/>
    </xf>
    <xf numFmtId="0" fontId="1" fillId="0" borderId="1" xfId="0" applyFont="1" applyBorder="1"/>
    <xf numFmtId="0" fontId="0" fillId="0" borderId="54" xfId="0" applyBorder="1" applyAlignment="1">
      <alignment horizontal="center" vertical="center" wrapText="1"/>
    </xf>
    <xf numFmtId="0" fontId="18" fillId="0" borderId="0" xfId="0" applyFont="1" applyAlignment="1">
      <alignment horizontal="center" vertical="center"/>
    </xf>
    <xf numFmtId="0" fontId="0" fillId="4" borderId="70" xfId="0" applyFill="1" applyBorder="1" applyAlignment="1">
      <alignment horizontal="center" vertical="center"/>
    </xf>
    <xf numFmtId="0" fontId="0" fillId="4" borderId="77" xfId="0" applyFill="1" applyBorder="1" applyAlignment="1">
      <alignment horizontal="center" vertical="center"/>
    </xf>
    <xf numFmtId="0" fontId="0" fillId="4" borderId="73" xfId="0" applyFill="1" applyBorder="1" applyAlignment="1">
      <alignment horizontal="center" vertical="center"/>
    </xf>
    <xf numFmtId="0" fontId="0" fillId="6" borderId="70" xfId="0" applyFill="1" applyBorder="1" applyAlignment="1">
      <alignment horizontal="center" vertical="center" wrapText="1"/>
    </xf>
    <xf numFmtId="0" fontId="0" fillId="6" borderId="77" xfId="0" applyFill="1" applyBorder="1" applyAlignment="1">
      <alignment horizontal="center" vertical="center" wrapText="1"/>
    </xf>
    <xf numFmtId="0" fontId="0" fillId="6" borderId="73" xfId="0" applyFill="1" applyBorder="1" applyAlignment="1">
      <alignment horizontal="center" vertical="center" wrapText="1"/>
    </xf>
    <xf numFmtId="164" fontId="0" fillId="0" borderId="70" xfId="0" applyNumberFormat="1" applyBorder="1" applyAlignment="1">
      <alignment horizontal="center" vertical="center"/>
    </xf>
    <xf numFmtId="0" fontId="1" fillId="0" borderId="94" xfId="0" applyFont="1" applyBorder="1"/>
    <xf numFmtId="0" fontId="20" fillId="0" borderId="70" xfId="0" applyFont="1" applyBorder="1" applyAlignment="1">
      <alignment horizontal="center" vertical="center" wrapText="1"/>
    </xf>
    <xf numFmtId="9" fontId="20" fillId="0" borderId="95" xfId="3" applyFont="1" applyBorder="1" applyAlignment="1">
      <alignment horizontal="center" vertical="center"/>
    </xf>
    <xf numFmtId="9" fontId="20" fillId="0" borderId="57" xfId="3" applyFont="1" applyBorder="1" applyAlignment="1">
      <alignment horizontal="center" vertical="center"/>
    </xf>
    <xf numFmtId="0" fontId="25" fillId="27" borderId="34" xfId="0" applyFont="1" applyFill="1" applyBorder="1" applyAlignment="1">
      <alignment horizontal="center" vertical="center" wrapText="1"/>
    </xf>
    <xf numFmtId="0" fontId="25" fillId="27" borderId="24" xfId="0" applyFont="1" applyFill="1" applyBorder="1" applyAlignment="1">
      <alignment horizontal="center" vertical="center" wrapText="1"/>
    </xf>
    <xf numFmtId="0" fontId="25" fillId="27" borderId="28" xfId="0" applyFont="1" applyFill="1" applyBorder="1" applyAlignment="1">
      <alignment horizontal="center" vertical="center" wrapText="1"/>
    </xf>
    <xf numFmtId="0" fontId="25" fillId="28" borderId="34" xfId="0" applyFont="1" applyFill="1" applyBorder="1" applyAlignment="1">
      <alignment horizontal="center" vertical="center"/>
    </xf>
    <xf numFmtId="0" fontId="25" fillId="28" borderId="24" xfId="0" applyFont="1" applyFill="1" applyBorder="1" applyAlignment="1">
      <alignment horizontal="center" vertical="center"/>
    </xf>
    <xf numFmtId="0" fontId="25" fillId="28" borderId="28" xfId="0" applyFont="1" applyFill="1" applyBorder="1" applyAlignment="1">
      <alignment horizontal="center" vertical="center"/>
    </xf>
    <xf numFmtId="0" fontId="25" fillId="16" borderId="55" xfId="0" applyFont="1" applyFill="1" applyBorder="1" applyAlignment="1">
      <alignment horizontal="center" vertical="center" wrapText="1"/>
    </xf>
    <xf numFmtId="0" fontId="25" fillId="16" borderId="56" xfId="0" applyFont="1" applyFill="1" applyBorder="1" applyAlignment="1">
      <alignment horizontal="center" vertical="center" wrapText="1"/>
    </xf>
    <xf numFmtId="0" fontId="25" fillId="16" borderId="38" xfId="0"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6" borderId="1" xfId="0" applyFont="1" applyFill="1" applyBorder="1" applyAlignment="1">
      <alignment horizontal="center" vertical="center" wrapText="1"/>
    </xf>
    <xf numFmtId="0" fontId="25" fillId="29" borderId="1" xfId="0" applyFont="1" applyFill="1" applyBorder="1" applyAlignment="1">
      <alignment horizontal="center" vertical="center"/>
    </xf>
    <xf numFmtId="0" fontId="25" fillId="29" borderId="33" xfId="0" applyFont="1" applyFill="1" applyBorder="1" applyAlignment="1">
      <alignment horizontal="center" vertical="center"/>
    </xf>
    <xf numFmtId="0" fontId="25" fillId="14" borderId="32" xfId="0" applyFont="1" applyFill="1" applyBorder="1" applyAlignment="1">
      <alignment horizontal="center" vertical="center"/>
    </xf>
    <xf numFmtId="0" fontId="25" fillId="14" borderId="1" xfId="0" applyFont="1" applyFill="1" applyBorder="1" applyAlignment="1">
      <alignment horizontal="center" vertical="center"/>
    </xf>
    <xf numFmtId="0" fontId="25" fillId="29" borderId="1" xfId="0" applyFont="1" applyFill="1" applyBorder="1" applyAlignment="1">
      <alignment horizontal="center" vertical="center" wrapText="1"/>
    </xf>
    <xf numFmtId="0" fontId="25" fillId="29" borderId="33" xfId="0" applyFont="1" applyFill="1" applyBorder="1" applyAlignment="1">
      <alignment horizontal="center" vertical="center" wrapText="1"/>
    </xf>
    <xf numFmtId="0" fontId="25" fillId="2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6" borderId="33"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5" fillId="23" borderId="33" xfId="0" applyFont="1" applyFill="1" applyBorder="1" applyAlignment="1">
      <alignment horizontal="center" vertical="center" wrapText="1"/>
    </xf>
    <xf numFmtId="9" fontId="20" fillId="0" borderId="19" xfId="3" applyFont="1" applyBorder="1" applyAlignment="1">
      <alignment horizontal="center" vertical="center"/>
    </xf>
    <xf numFmtId="9" fontId="3" fillId="0" borderId="57" xfId="3" applyFont="1" applyBorder="1" applyAlignment="1"/>
    <xf numFmtId="9" fontId="20" fillId="0" borderId="58" xfId="3" applyFont="1" applyBorder="1" applyAlignment="1">
      <alignment horizontal="center" vertical="center"/>
    </xf>
    <xf numFmtId="0" fontId="25" fillId="24" borderId="32" xfId="0" applyFont="1" applyFill="1" applyBorder="1" applyAlignment="1">
      <alignment horizontal="center" vertical="center" wrapText="1"/>
    </xf>
    <xf numFmtId="0" fontId="25" fillId="24" borderId="1" xfId="0" applyFont="1" applyFill="1" applyBorder="1" applyAlignment="1">
      <alignment horizontal="center" vertical="center" wrapText="1"/>
    </xf>
    <xf numFmtId="0" fontId="25" fillId="25" borderId="32" xfId="0" applyFont="1" applyFill="1" applyBorder="1" applyAlignment="1">
      <alignment horizontal="center" vertical="center"/>
    </xf>
    <xf numFmtId="0" fontId="25" fillId="25" borderId="1" xfId="0" applyFont="1" applyFill="1" applyBorder="1" applyAlignment="1">
      <alignment horizontal="center" vertical="center"/>
    </xf>
    <xf numFmtId="9" fontId="20" fillId="0" borderId="59" xfId="3" applyFont="1" applyBorder="1" applyAlignment="1">
      <alignment horizontal="center" vertical="center"/>
    </xf>
    <xf numFmtId="0" fontId="25" fillId="0" borderId="0" xfId="0" applyFont="1" applyAlignment="1">
      <alignment horizontal="center" vertical="center"/>
    </xf>
    <xf numFmtId="0" fontId="25" fillId="32" borderId="34" xfId="0" applyFont="1" applyFill="1" applyBorder="1" applyAlignment="1">
      <alignment horizontal="center" vertical="center"/>
    </xf>
    <xf numFmtId="0" fontId="25" fillId="32" borderId="24" xfId="0" applyFont="1" applyFill="1" applyBorder="1" applyAlignment="1">
      <alignment horizontal="center" vertical="center"/>
    </xf>
    <xf numFmtId="0" fontId="25" fillId="32" borderId="28" xfId="0" applyFont="1" applyFill="1" applyBorder="1" applyAlignment="1">
      <alignment horizontal="center" vertical="center"/>
    </xf>
    <xf numFmtId="0" fontId="25" fillId="33" borderId="2" xfId="0" applyFont="1" applyFill="1" applyBorder="1" applyAlignment="1">
      <alignment horizontal="center" vertical="center" wrapText="1"/>
    </xf>
    <xf numFmtId="0" fontId="25" fillId="33" borderId="56" xfId="0" applyFont="1" applyFill="1" applyBorder="1" applyAlignment="1">
      <alignment horizontal="center" vertical="center" wrapText="1"/>
    </xf>
    <xf numFmtId="0" fontId="25" fillId="33" borderId="38" xfId="0" applyFont="1" applyFill="1" applyBorder="1" applyAlignment="1">
      <alignment horizontal="center" vertical="center" wrapText="1"/>
    </xf>
    <xf numFmtId="0" fontId="25" fillId="33" borderId="32" xfId="0" applyFont="1" applyFill="1" applyBorder="1" applyAlignment="1">
      <alignment horizontal="center" vertical="center" wrapText="1"/>
    </xf>
    <xf numFmtId="0" fontId="25" fillId="33" borderId="1" xfId="0" applyFont="1" applyFill="1" applyBorder="1" applyAlignment="1">
      <alignment horizontal="center" vertical="center" wrapText="1"/>
    </xf>
    <xf numFmtId="0" fontId="25" fillId="34" borderId="32" xfId="0" applyFont="1" applyFill="1" applyBorder="1" applyAlignment="1">
      <alignment horizontal="center" vertical="center"/>
    </xf>
    <xf numFmtId="0" fontId="25" fillId="34" borderId="1" xfId="0" applyFont="1" applyFill="1" applyBorder="1" applyAlignment="1">
      <alignment horizontal="center" vertical="center"/>
    </xf>
    <xf numFmtId="0" fontId="25" fillId="31" borderId="1" xfId="0" applyFont="1" applyFill="1" applyBorder="1" applyAlignment="1">
      <alignment horizontal="center" vertical="center" wrapText="1"/>
    </xf>
    <xf numFmtId="0" fontId="25" fillId="30" borderId="1" xfId="0" applyFont="1" applyFill="1" applyBorder="1" applyAlignment="1">
      <alignment horizontal="center" vertical="center" wrapText="1"/>
    </xf>
    <xf numFmtId="0" fontId="25" fillId="30" borderId="33" xfId="0" applyFont="1" applyFill="1" applyBorder="1" applyAlignment="1">
      <alignment horizontal="center" vertical="center" wrapText="1"/>
    </xf>
    <xf numFmtId="0" fontId="25" fillId="31" borderId="33" xfId="0" applyFont="1" applyFill="1" applyBorder="1" applyAlignment="1">
      <alignment horizontal="center" vertical="center" wrapText="1"/>
    </xf>
    <xf numFmtId="0" fontId="20" fillId="0" borderId="100" xfId="0" applyFont="1" applyBorder="1" applyAlignment="1">
      <alignment horizontal="center" vertical="center"/>
    </xf>
    <xf numFmtId="0" fontId="20" fillId="0" borderId="101" xfId="0" applyFont="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left" wrapText="1"/>
    </xf>
    <xf numFmtId="0" fontId="17" fillId="0" borderId="0" xfId="0" applyFont="1" applyAlignment="1">
      <alignment horizontal="left" vertical="center"/>
    </xf>
    <xf numFmtId="0" fontId="20" fillId="0" borderId="60" xfId="0" applyFont="1" applyBorder="1" applyAlignment="1">
      <alignment horizontal="center" vertical="center"/>
    </xf>
    <xf numFmtId="0" fontId="20" fillId="0" borderId="96" xfId="0" applyFont="1" applyBorder="1" applyAlignment="1">
      <alignment horizontal="center" vertical="center"/>
    </xf>
    <xf numFmtId="0" fontId="20" fillId="0" borderId="97" xfId="0" applyFont="1" applyBorder="1" applyAlignment="1">
      <alignment horizontal="center" vertical="center"/>
    </xf>
    <xf numFmtId="0" fontId="20" fillId="0" borderId="98" xfId="0" applyFont="1" applyBorder="1" applyAlignment="1">
      <alignment horizontal="center" vertical="center"/>
    </xf>
    <xf numFmtId="0" fontId="20" fillId="0" borderId="99" xfId="0" applyFont="1" applyBorder="1" applyAlignment="1">
      <alignment horizontal="center" vertical="center"/>
    </xf>
    <xf numFmtId="0" fontId="20" fillId="0" borderId="73" xfId="0" applyFont="1" applyBorder="1" applyAlignment="1">
      <alignment horizontal="center" vertical="center"/>
    </xf>
    <xf numFmtId="0" fontId="20" fillId="0" borderId="78" xfId="0" applyFont="1" applyBorder="1" applyAlignment="1">
      <alignment horizontal="center" vertical="center" wrapText="1"/>
    </xf>
    <xf numFmtId="0" fontId="20" fillId="0" borderId="102" xfId="0" applyFont="1" applyBorder="1" applyAlignment="1">
      <alignment horizontal="center" vertical="center"/>
    </xf>
    <xf numFmtId="0" fontId="20" fillId="0" borderId="103" xfId="0" applyFont="1" applyBorder="1" applyAlignment="1">
      <alignment horizontal="center" vertical="center"/>
    </xf>
    <xf numFmtId="0" fontId="20" fillId="0" borderId="104" xfId="0" applyFont="1" applyBorder="1" applyAlignment="1">
      <alignment horizontal="center" vertical="center"/>
    </xf>
    <xf numFmtId="0" fontId="20" fillId="0" borderId="105" xfId="0" applyFont="1" applyBorder="1" applyAlignment="1">
      <alignment horizontal="center"/>
    </xf>
    <xf numFmtId="0" fontId="20" fillId="0" borderId="106" xfId="0" applyFont="1" applyBorder="1" applyAlignment="1">
      <alignment horizontal="center"/>
    </xf>
    <xf numFmtId="0" fontId="20" fillId="0" borderId="35" xfId="0" applyFont="1" applyBorder="1" applyAlignment="1">
      <alignment horizontal="center" vertical="center"/>
    </xf>
    <xf numFmtId="0" fontId="20" fillId="0" borderId="29" xfId="0" applyFont="1" applyBorder="1" applyAlignment="1">
      <alignment horizontal="center" vertical="center"/>
    </xf>
    <xf numFmtId="0" fontId="12" fillId="0" borderId="13" xfId="2" applyFont="1" applyBorder="1" applyAlignment="1">
      <alignment horizontal="left" vertical="center" wrapText="1"/>
    </xf>
    <xf numFmtId="0" fontId="12" fillId="0" borderId="16" xfId="2" applyFont="1" applyBorder="1" applyAlignment="1">
      <alignment horizontal="left" vertical="center" wrapText="1"/>
    </xf>
    <xf numFmtId="0" fontId="12" fillId="0" borderId="7" xfId="2" applyFont="1" applyBorder="1" applyAlignment="1">
      <alignment horizontal="left" vertical="center" wrapText="1"/>
    </xf>
    <xf numFmtId="0" fontId="12" fillId="0" borderId="25" xfId="2" applyFont="1" applyBorder="1" applyAlignment="1">
      <alignment horizontal="left" vertical="center" wrapText="1"/>
    </xf>
    <xf numFmtId="0" fontId="12" fillId="0" borderId="38" xfId="2" applyFont="1" applyBorder="1" applyAlignment="1">
      <alignment horizontal="left" vertical="center" wrapText="1"/>
    </xf>
    <xf numFmtId="0" fontId="12" fillId="0" borderId="27" xfId="2" applyFont="1" applyBorder="1" applyAlignment="1">
      <alignment horizontal="left" vertical="center" wrapText="1"/>
    </xf>
    <xf numFmtId="0" fontId="12" fillId="0" borderId="13" xfId="2" applyFont="1" applyBorder="1" applyAlignment="1">
      <alignment horizontal="justify" vertical="top" wrapText="1"/>
    </xf>
    <xf numFmtId="0" fontId="12" fillId="0" borderId="16" xfId="2" applyFont="1" applyBorder="1" applyAlignment="1">
      <alignment horizontal="justify" vertical="top" wrapText="1"/>
    </xf>
    <xf numFmtId="0" fontId="12" fillId="0" borderId="7" xfId="2" applyFont="1" applyBorder="1" applyAlignment="1">
      <alignment horizontal="justify" vertical="top" wrapText="1"/>
    </xf>
    <xf numFmtId="0" fontId="12" fillId="0" borderId="34" xfId="2" applyFont="1" applyBorder="1" applyAlignment="1">
      <alignment horizontal="left" vertical="center" wrapText="1"/>
    </xf>
    <xf numFmtId="0" fontId="12" fillId="0" borderId="32" xfId="2" applyFont="1" applyBorder="1" applyAlignment="1">
      <alignment horizontal="left" vertical="center" wrapText="1"/>
    </xf>
    <xf numFmtId="0" fontId="12" fillId="0" borderId="35" xfId="2" applyFont="1" applyBorder="1" applyAlignment="1">
      <alignment horizontal="left" vertical="center" wrapText="1"/>
    </xf>
    <xf numFmtId="0" fontId="11" fillId="20" borderId="0" xfId="2" applyFont="1" applyFill="1" applyAlignment="1">
      <alignment horizontal="center" vertical="top" wrapText="1"/>
    </xf>
    <xf numFmtId="0" fontId="11" fillId="35" borderId="50" xfId="2" applyFont="1" applyFill="1" applyBorder="1" applyAlignment="1">
      <alignment horizontal="center" vertical="top"/>
    </xf>
    <xf numFmtId="0" fontId="11" fillId="35" borderId="61" xfId="2" applyFont="1" applyFill="1" applyBorder="1" applyAlignment="1">
      <alignment horizontal="center" vertical="top"/>
    </xf>
    <xf numFmtId="0" fontId="11" fillId="35" borderId="62" xfId="2" applyFont="1" applyFill="1" applyBorder="1" applyAlignment="1">
      <alignment horizontal="center" vertical="top"/>
    </xf>
    <xf numFmtId="0" fontId="12" fillId="0" borderId="13" xfId="2" applyFont="1" applyBorder="1" applyAlignment="1">
      <alignment horizontal="justify" vertical="center" wrapText="1"/>
    </xf>
    <xf numFmtId="0" fontId="12" fillId="0" borderId="16" xfId="2" applyFont="1" applyBorder="1" applyAlignment="1">
      <alignment horizontal="justify" vertical="center" wrapText="1"/>
    </xf>
    <xf numFmtId="0" fontId="12" fillId="0" borderId="7" xfId="2" applyFont="1" applyBorder="1" applyAlignment="1">
      <alignment horizontal="justify" vertical="center" wrapText="1"/>
    </xf>
    <xf numFmtId="0" fontId="12" fillId="0" borderId="12" xfId="2" applyFont="1" applyBorder="1" applyAlignment="1">
      <alignment horizontal="justify" vertical="top" wrapText="1"/>
    </xf>
    <xf numFmtId="0" fontId="12" fillId="0" borderId="15" xfId="2" applyFont="1" applyBorder="1" applyAlignment="1">
      <alignment horizontal="justify" vertical="top" wrapText="1"/>
    </xf>
    <xf numFmtId="0" fontId="12" fillId="0" borderId="6" xfId="2" applyFont="1" applyBorder="1" applyAlignment="1">
      <alignment horizontal="justify" vertical="top" wrapText="1"/>
    </xf>
    <xf numFmtId="0" fontId="12" fillId="0" borderId="12" xfId="2" applyFont="1" applyBorder="1" applyAlignment="1">
      <alignment horizontal="justify" vertical="center" wrapText="1"/>
    </xf>
    <xf numFmtId="0" fontId="12" fillId="0" borderId="15" xfId="2" applyFont="1" applyBorder="1" applyAlignment="1">
      <alignment horizontal="justify" vertical="center" wrapText="1"/>
    </xf>
    <xf numFmtId="0" fontId="12" fillId="0" borderId="6" xfId="2" applyFont="1" applyBorder="1" applyAlignment="1">
      <alignment horizontal="justify" vertical="center" wrapText="1"/>
    </xf>
    <xf numFmtId="0" fontId="11" fillId="35" borderId="50" xfId="2" applyFont="1" applyFill="1" applyBorder="1" applyAlignment="1">
      <alignment horizontal="center" vertical="center"/>
    </xf>
    <xf numFmtId="0" fontId="11" fillId="35" borderId="61" xfId="2" applyFont="1" applyFill="1" applyBorder="1" applyAlignment="1">
      <alignment horizontal="center" vertical="center"/>
    </xf>
    <xf numFmtId="0" fontId="11" fillId="35" borderId="62" xfId="2" applyFont="1" applyFill="1" applyBorder="1" applyAlignment="1">
      <alignment horizontal="center" vertical="center"/>
    </xf>
    <xf numFmtId="0" fontId="12" fillId="37" borderId="25" xfId="2" applyFont="1" applyFill="1" applyBorder="1" applyAlignment="1">
      <alignment horizontal="left" vertical="top" wrapText="1"/>
    </xf>
    <xf numFmtId="0" fontId="12" fillId="37" borderId="38" xfId="2" applyFont="1" applyFill="1" applyBorder="1" applyAlignment="1">
      <alignment horizontal="left" vertical="top" wrapText="1"/>
    </xf>
    <xf numFmtId="0" fontId="12" fillId="37" borderId="27" xfId="2" applyFont="1" applyFill="1" applyBorder="1" applyAlignment="1">
      <alignment horizontal="left" vertical="top" wrapText="1"/>
    </xf>
    <xf numFmtId="0" fontId="12" fillId="0" borderId="63" xfId="2" applyFont="1" applyBorder="1" applyAlignment="1">
      <alignment horizontal="justify" vertical="center" wrapText="1"/>
    </xf>
    <xf numFmtId="0" fontId="12" fillId="0" borderId="64" xfId="2" applyFont="1" applyBorder="1" applyAlignment="1">
      <alignment horizontal="justify" vertical="center" wrapText="1"/>
    </xf>
    <xf numFmtId="0" fontId="12" fillId="0" borderId="30" xfId="2" applyFont="1" applyBorder="1" applyAlignment="1">
      <alignment horizontal="justify" vertical="center" wrapText="1"/>
    </xf>
    <xf numFmtId="0" fontId="12" fillId="0" borderId="25" xfId="2" applyFont="1" applyBorder="1" applyAlignment="1">
      <alignment horizontal="left" vertical="top" wrapText="1"/>
    </xf>
    <xf numFmtId="0" fontId="12" fillId="0" borderId="38" xfId="2" applyFont="1" applyBorder="1" applyAlignment="1">
      <alignment horizontal="left" vertical="top" wrapText="1"/>
    </xf>
    <xf numFmtId="0" fontId="12" fillId="0" borderId="27" xfId="2" applyFont="1" applyBorder="1" applyAlignment="1">
      <alignment horizontal="left" vertical="top" wrapText="1"/>
    </xf>
    <xf numFmtId="0" fontId="12" fillId="36" borderId="25" xfId="2" applyFont="1" applyFill="1" applyBorder="1" applyAlignment="1">
      <alignment horizontal="left" vertical="top" wrapText="1"/>
    </xf>
    <xf numFmtId="0" fontId="12" fillId="36" borderId="38" xfId="2" applyFont="1" applyFill="1" applyBorder="1" applyAlignment="1">
      <alignment horizontal="left" vertical="top" wrapText="1"/>
    </xf>
    <xf numFmtId="0" fontId="12" fillId="36" borderId="27" xfId="2" applyFont="1" applyFill="1" applyBorder="1" applyAlignment="1">
      <alignment horizontal="left" vertical="top" wrapText="1"/>
    </xf>
    <xf numFmtId="0" fontId="12" fillId="18" borderId="25" xfId="2" applyFont="1" applyFill="1" applyBorder="1" applyAlignment="1">
      <alignment horizontal="left" vertical="top" wrapText="1"/>
    </xf>
    <xf numFmtId="0" fontId="12" fillId="18" borderId="38" xfId="2" applyFont="1" applyFill="1" applyBorder="1" applyAlignment="1">
      <alignment horizontal="left" vertical="top" wrapText="1"/>
    </xf>
    <xf numFmtId="0" fontId="12" fillId="18" borderId="27" xfId="2" applyFont="1" applyFill="1" applyBorder="1" applyAlignment="1">
      <alignment horizontal="left" vertical="top" wrapText="1"/>
    </xf>
    <xf numFmtId="0" fontId="12" fillId="21" borderId="25" xfId="2" applyFont="1" applyFill="1" applyBorder="1" applyAlignment="1">
      <alignment horizontal="left" vertical="top" wrapText="1"/>
    </xf>
    <xf numFmtId="0" fontId="12" fillId="21" borderId="38" xfId="2" applyFont="1" applyFill="1" applyBorder="1" applyAlignment="1">
      <alignment horizontal="left" vertical="top" wrapText="1"/>
    </xf>
    <xf numFmtId="0" fontId="12" fillId="21" borderId="27" xfId="2" applyFont="1" applyFill="1" applyBorder="1" applyAlignment="1">
      <alignment horizontal="left" vertical="top" wrapText="1"/>
    </xf>
    <xf numFmtId="0" fontId="12" fillId="0" borderId="63" xfId="2" applyFont="1" applyBorder="1" applyAlignment="1">
      <alignment horizontal="left" vertical="center" wrapText="1"/>
    </xf>
    <xf numFmtId="0" fontId="12" fillId="0" borderId="64" xfId="2" applyFont="1" applyBorder="1" applyAlignment="1">
      <alignment horizontal="left" vertical="center" wrapText="1"/>
    </xf>
    <xf numFmtId="0" fontId="12" fillId="0" borderId="30" xfId="2" applyFont="1" applyBorder="1" applyAlignment="1">
      <alignment horizontal="left" vertical="center" wrapText="1"/>
    </xf>
    <xf numFmtId="0" fontId="12" fillId="0" borderId="14" xfId="2" applyFont="1" applyBorder="1" applyAlignment="1">
      <alignment horizontal="left" vertical="center" wrapText="1"/>
    </xf>
    <xf numFmtId="0" fontId="12" fillId="0" borderId="17" xfId="2" applyFont="1" applyBorder="1" applyAlignment="1">
      <alignment horizontal="left" vertical="center" wrapText="1"/>
    </xf>
    <xf numFmtId="0" fontId="12" fillId="0" borderId="8" xfId="2" applyFont="1" applyBorder="1" applyAlignment="1">
      <alignment horizontal="left" vertical="center" wrapText="1"/>
    </xf>
    <xf numFmtId="0" fontId="28" fillId="12" borderId="34" xfId="0" applyFont="1" applyFill="1" applyBorder="1" applyAlignment="1">
      <alignment horizontal="center" vertical="center" wrapText="1"/>
    </xf>
    <xf numFmtId="0" fontId="28" fillId="12" borderId="24" xfId="0" applyFont="1" applyFill="1" applyBorder="1" applyAlignment="1">
      <alignment horizontal="center" vertical="center" wrapText="1"/>
    </xf>
    <xf numFmtId="0" fontId="28" fillId="12" borderId="36" xfId="0" applyFont="1" applyFill="1" applyBorder="1" applyAlignment="1">
      <alignment horizontal="center" vertical="center" wrapText="1"/>
    </xf>
    <xf numFmtId="165" fontId="20" fillId="0" borderId="19" xfId="3" applyNumberFormat="1" applyFont="1" applyBorder="1" applyAlignment="1" applyProtection="1">
      <alignment horizontal="center" vertical="center"/>
    </xf>
    <xf numFmtId="165" fontId="20" fillId="0" borderId="57" xfId="3" applyNumberFormat="1" applyFont="1" applyBorder="1" applyAlignment="1" applyProtection="1">
      <alignment horizontal="center" vertical="center"/>
    </xf>
    <xf numFmtId="0" fontId="28" fillId="14" borderId="34" xfId="0" applyFont="1" applyFill="1" applyBorder="1" applyAlignment="1">
      <alignment horizontal="center" vertical="center" wrapText="1"/>
    </xf>
    <xf numFmtId="0" fontId="28" fillId="14" borderId="24" xfId="0" applyFont="1" applyFill="1" applyBorder="1" applyAlignment="1">
      <alignment horizontal="center" vertical="center" wrapText="1"/>
    </xf>
    <xf numFmtId="0" fontId="28" fillId="14" borderId="36" xfId="0" applyFont="1" applyFill="1" applyBorder="1" applyAlignment="1">
      <alignment horizontal="center" vertical="center" wrapText="1"/>
    </xf>
    <xf numFmtId="0" fontId="28" fillId="14" borderId="28" xfId="0" applyFont="1" applyFill="1" applyBorder="1" applyAlignment="1">
      <alignment horizontal="center" vertical="center" wrapText="1"/>
    </xf>
    <xf numFmtId="165" fontId="20" fillId="0" borderId="32" xfId="3" applyNumberFormat="1" applyFont="1" applyBorder="1" applyAlignment="1" applyProtection="1">
      <alignment horizontal="center" vertical="center"/>
    </xf>
    <xf numFmtId="165" fontId="20" fillId="0" borderId="1" xfId="3" applyNumberFormat="1" applyFont="1" applyBorder="1" applyAlignment="1" applyProtection="1">
      <alignment horizontal="center" vertical="center"/>
    </xf>
    <xf numFmtId="165" fontId="20" fillId="0" borderId="33" xfId="3" applyNumberFormat="1" applyFont="1" applyBorder="1" applyAlignment="1" applyProtection="1">
      <alignment horizontal="center" vertical="center"/>
    </xf>
    <xf numFmtId="0" fontId="29" fillId="13" borderId="1" xfId="0" applyFont="1" applyFill="1" applyBorder="1" applyAlignment="1">
      <alignment horizontal="left" vertical="top" wrapText="1"/>
    </xf>
    <xf numFmtId="0" fontId="29" fillId="13" borderId="33" xfId="0" applyFont="1" applyFill="1" applyBorder="1" applyAlignment="1">
      <alignment horizontal="left" vertical="top" wrapText="1"/>
    </xf>
    <xf numFmtId="0" fontId="29" fillId="13" borderId="32" xfId="0" applyFont="1" applyFill="1" applyBorder="1" applyAlignment="1">
      <alignment horizontal="justify" vertical="center" wrapText="1"/>
    </xf>
    <xf numFmtId="0" fontId="29" fillId="13" borderId="1" xfId="0" applyFont="1" applyFill="1" applyBorder="1" applyAlignment="1">
      <alignment horizontal="justify" vertical="center" wrapText="1"/>
    </xf>
    <xf numFmtId="165" fontId="20" fillId="0" borderId="59" xfId="3" applyNumberFormat="1" applyFont="1" applyBorder="1" applyAlignment="1" applyProtection="1">
      <alignment horizontal="center" vertical="center"/>
    </xf>
    <xf numFmtId="0" fontId="28" fillId="10" borderId="34" xfId="0" applyFont="1" applyFill="1" applyBorder="1" applyAlignment="1">
      <alignment horizontal="center" vertical="center" wrapText="1"/>
    </xf>
    <xf numFmtId="0" fontId="28" fillId="10" borderId="24" xfId="0" applyFont="1" applyFill="1" applyBorder="1" applyAlignment="1">
      <alignment horizontal="center" vertical="center" wrapText="1"/>
    </xf>
    <xf numFmtId="0" fontId="28" fillId="10" borderId="28" xfId="0" applyFont="1" applyFill="1" applyBorder="1" applyAlignment="1">
      <alignment horizontal="center" vertical="center" wrapText="1"/>
    </xf>
    <xf numFmtId="0" fontId="17" fillId="17" borderId="41" xfId="0" applyFont="1" applyFill="1" applyBorder="1" applyAlignment="1">
      <alignment horizontal="left" vertical="center" wrapText="1"/>
    </xf>
    <xf numFmtId="0" fontId="17" fillId="17" borderId="46" xfId="0" applyFont="1" applyFill="1" applyBorder="1" applyAlignment="1">
      <alignment horizontal="left" vertical="center" wrapText="1"/>
    </xf>
    <xf numFmtId="0" fontId="28" fillId="16" borderId="34" xfId="0" applyFont="1" applyFill="1" applyBorder="1" applyAlignment="1">
      <alignment horizontal="center" vertical="center" wrapText="1"/>
    </xf>
    <xf numFmtId="0" fontId="28" fillId="16" borderId="24" xfId="0" applyFont="1" applyFill="1" applyBorder="1" applyAlignment="1">
      <alignment horizontal="center" vertical="center" wrapText="1"/>
    </xf>
    <xf numFmtId="0" fontId="28" fillId="16" borderId="28" xfId="0" applyFont="1" applyFill="1" applyBorder="1" applyAlignment="1">
      <alignment horizontal="center" vertical="center" wrapText="1"/>
    </xf>
    <xf numFmtId="0" fontId="29" fillId="13" borderId="32" xfId="0" applyFont="1" applyFill="1" applyBorder="1" applyAlignment="1">
      <alignment horizontal="left" vertical="center" wrapText="1"/>
    </xf>
    <xf numFmtId="0" fontId="29" fillId="13" borderId="1" xfId="0" applyFont="1" applyFill="1" applyBorder="1" applyAlignment="1">
      <alignment horizontal="left" vertical="center" wrapText="1"/>
    </xf>
    <xf numFmtId="165" fontId="20" fillId="0" borderId="3" xfId="3" applyNumberFormat="1" applyFont="1" applyBorder="1" applyAlignment="1" applyProtection="1">
      <alignment horizontal="center" vertical="center"/>
    </xf>
    <xf numFmtId="165" fontId="20" fillId="0" borderId="4" xfId="3" applyNumberFormat="1" applyFont="1" applyBorder="1" applyAlignment="1" applyProtection="1">
      <alignment horizontal="center" vertical="center"/>
    </xf>
    <xf numFmtId="165" fontId="20" fillId="0" borderId="5" xfId="3" applyNumberFormat="1" applyFont="1" applyBorder="1" applyAlignment="1" applyProtection="1">
      <alignment horizontal="center" vertical="center"/>
    </xf>
    <xf numFmtId="0" fontId="29" fillId="13" borderId="1" xfId="0" applyFont="1" applyFill="1" applyBorder="1" applyAlignment="1">
      <alignment horizontal="center" vertical="center" wrapText="1"/>
    </xf>
    <xf numFmtId="0" fontId="3" fillId="13" borderId="34" xfId="0" applyFont="1" applyFill="1" applyBorder="1" applyAlignment="1">
      <alignment horizontal="center" vertical="center" wrapText="1"/>
    </xf>
    <xf numFmtId="0" fontId="3" fillId="13" borderId="24" xfId="0" applyFont="1" applyFill="1" applyBorder="1" applyAlignment="1">
      <alignment horizontal="center" vertical="center" wrapText="1"/>
    </xf>
    <xf numFmtId="0" fontId="3" fillId="13" borderId="28" xfId="0" applyFont="1" applyFill="1" applyBorder="1" applyAlignment="1">
      <alignment horizontal="center" vertical="center" wrapText="1"/>
    </xf>
    <xf numFmtId="0" fontId="29" fillId="13" borderId="33" xfId="0" applyFont="1" applyFill="1" applyBorder="1" applyAlignment="1">
      <alignment horizontal="justify" vertical="center" wrapText="1"/>
    </xf>
    <xf numFmtId="0" fontId="17" fillId="17" borderId="41" xfId="0" applyFont="1" applyFill="1" applyBorder="1" applyAlignment="1" applyProtection="1">
      <alignment horizontal="left" vertical="center" wrapText="1"/>
      <protection locked="0"/>
    </xf>
    <xf numFmtId="0" fontId="17" fillId="17" borderId="60" xfId="0" applyFont="1" applyFill="1" applyBorder="1" applyAlignment="1">
      <alignment horizontal="left" vertical="top" wrapText="1"/>
    </xf>
    <xf numFmtId="0" fontId="17" fillId="17" borderId="48" xfId="0" applyFont="1" applyFill="1" applyBorder="1" applyAlignment="1">
      <alignment horizontal="left" vertical="top" wrapText="1"/>
    </xf>
    <xf numFmtId="0" fontId="17" fillId="17" borderId="49" xfId="0" applyFont="1" applyFill="1" applyBorder="1" applyAlignment="1">
      <alignment horizontal="left" vertical="top" wrapText="1"/>
    </xf>
    <xf numFmtId="0" fontId="17" fillId="17" borderId="47" xfId="0" applyFont="1" applyFill="1" applyBorder="1" applyAlignment="1" applyProtection="1">
      <alignment horizontal="left" vertical="center" wrapText="1"/>
      <protection locked="0"/>
    </xf>
    <xf numFmtId="0" fontId="13" fillId="20" borderId="60" xfId="0" applyFont="1" applyFill="1" applyBorder="1" applyAlignment="1">
      <alignment horizontal="center" vertical="center" wrapText="1"/>
    </xf>
    <xf numFmtId="0" fontId="13" fillId="20" borderId="40" xfId="0" applyFont="1" applyFill="1" applyBorder="1" applyAlignment="1">
      <alignment horizontal="center" vertical="center" wrapText="1"/>
    </xf>
    <xf numFmtId="0" fontId="13" fillId="20" borderId="31" xfId="0" applyFont="1" applyFill="1" applyBorder="1" applyAlignment="1">
      <alignment horizontal="center" vertical="center" wrapText="1"/>
    </xf>
    <xf numFmtId="167" fontId="17" fillId="17" borderId="0" xfId="0" applyNumberFormat="1" applyFont="1" applyFill="1" applyAlignment="1">
      <alignment horizontal="center" vertical="center" wrapText="1"/>
    </xf>
    <xf numFmtId="167" fontId="17" fillId="17" borderId="41" xfId="0" applyNumberFormat="1" applyFont="1" applyFill="1" applyBorder="1" applyAlignment="1" applyProtection="1">
      <alignment horizontal="left" vertical="center" wrapText="1"/>
      <protection locked="0"/>
    </xf>
    <xf numFmtId="167" fontId="17" fillId="17" borderId="46" xfId="0" applyNumberFormat="1" applyFont="1" applyFill="1" applyBorder="1" applyAlignment="1" applyProtection="1">
      <alignment horizontal="left" vertical="center" wrapText="1"/>
      <protection locked="0"/>
    </xf>
    <xf numFmtId="0" fontId="17" fillId="17" borderId="48" xfId="0" applyFont="1" applyFill="1" applyBorder="1" applyAlignment="1">
      <alignment horizontal="center" vertical="center" wrapText="1"/>
    </xf>
    <xf numFmtId="0" fontId="17" fillId="17" borderId="0" xfId="0" applyFont="1" applyFill="1" applyAlignment="1">
      <alignment horizontal="center" vertical="center" wrapText="1"/>
    </xf>
    <xf numFmtId="0" fontId="17" fillId="17" borderId="39" xfId="0" applyFont="1" applyFill="1" applyBorder="1" applyAlignment="1">
      <alignment horizontal="center" vertical="center" wrapText="1"/>
    </xf>
    <xf numFmtId="0" fontId="37" fillId="12" borderId="26" xfId="0" applyFont="1" applyFill="1" applyBorder="1" applyAlignment="1">
      <alignment horizontal="center" vertical="center"/>
    </xf>
    <xf numFmtId="0" fontId="37" fillId="12" borderId="45" xfId="0" applyFont="1" applyFill="1" applyBorder="1" applyAlignment="1">
      <alignment horizontal="center" vertical="center"/>
    </xf>
    <xf numFmtId="0" fontId="37" fillId="12" borderId="65" xfId="0" applyFont="1" applyFill="1" applyBorder="1" applyAlignment="1">
      <alignment horizontal="center" vertical="center"/>
    </xf>
    <xf numFmtId="0" fontId="18" fillId="0" borderId="34" xfId="0" applyFont="1" applyBorder="1" applyAlignment="1">
      <alignment horizontal="center" vertical="center"/>
    </xf>
    <xf numFmtId="0" fontId="18" fillId="0" borderId="32" xfId="0" applyFont="1" applyBorder="1" applyAlignment="1">
      <alignment horizontal="center" vertical="center"/>
    </xf>
    <xf numFmtId="0" fontId="18" fillId="0" borderId="35" xfId="0" applyFont="1" applyBorder="1" applyAlignment="1">
      <alignment horizontal="center" vertical="center"/>
    </xf>
    <xf numFmtId="0" fontId="36" fillId="0" borderId="61" xfId="0" applyFont="1" applyBorder="1" applyAlignment="1" applyProtection="1">
      <alignment horizontal="left"/>
      <protection locked="0"/>
    </xf>
    <xf numFmtId="0" fontId="18" fillId="19" borderId="34" xfId="0" applyFont="1" applyFill="1" applyBorder="1" applyAlignment="1">
      <alignment horizontal="left" vertical="center"/>
    </xf>
    <xf numFmtId="0" fontId="18" fillId="19" borderId="24" xfId="0" applyFont="1" applyFill="1" applyBorder="1" applyAlignment="1">
      <alignment horizontal="left" vertical="center"/>
    </xf>
    <xf numFmtId="0" fontId="18" fillId="19" borderId="28" xfId="0" applyFont="1" applyFill="1" applyBorder="1" applyAlignment="1">
      <alignment horizontal="left" vertical="center"/>
    </xf>
    <xf numFmtId="0" fontId="18" fillId="19" borderId="65" xfId="0" applyFont="1" applyFill="1" applyBorder="1" applyAlignment="1">
      <alignment horizontal="center" vertical="center"/>
    </xf>
    <xf numFmtId="0" fontId="18" fillId="19" borderId="38" xfId="0" applyFont="1" applyFill="1" applyBorder="1" applyAlignment="1">
      <alignment horizontal="center" vertical="center"/>
    </xf>
    <xf numFmtId="0" fontId="18" fillId="19" borderId="43" xfId="0" applyFont="1" applyFill="1" applyBorder="1" applyAlignment="1">
      <alignment horizontal="center" vertical="center"/>
    </xf>
    <xf numFmtId="0" fontId="18" fillId="19" borderId="1" xfId="0" applyFont="1" applyFill="1" applyBorder="1" applyAlignment="1">
      <alignment horizontal="center" vertical="center"/>
    </xf>
    <xf numFmtId="0" fontId="18" fillId="19" borderId="44" xfId="0" applyFont="1" applyFill="1" applyBorder="1" applyAlignment="1">
      <alignment horizontal="center" vertical="center"/>
    </xf>
    <xf numFmtId="0" fontId="18" fillId="19" borderId="11" xfId="0" applyFont="1" applyFill="1" applyBorder="1" applyAlignment="1">
      <alignment horizontal="center" vertical="center"/>
    </xf>
    <xf numFmtId="0" fontId="36" fillId="0" borderId="32" xfId="0" applyFont="1" applyBorder="1" applyAlignment="1" applyProtection="1">
      <alignment horizontal="left"/>
      <protection locked="0"/>
    </xf>
    <xf numFmtId="0" fontId="36" fillId="0" borderId="35" xfId="0" applyFont="1" applyBorder="1" applyAlignment="1" applyProtection="1">
      <alignment horizontal="left"/>
      <protection locked="0"/>
    </xf>
    <xf numFmtId="0" fontId="36" fillId="0" borderId="1" xfId="0" applyFont="1" applyBorder="1" applyAlignment="1" applyProtection="1">
      <alignment horizontal="left"/>
      <protection locked="0"/>
    </xf>
    <xf numFmtId="0" fontId="36" fillId="0" borderId="23" xfId="0" applyFont="1" applyBorder="1" applyAlignment="1" applyProtection="1">
      <alignment horizontal="left"/>
      <protection locked="0"/>
    </xf>
    <xf numFmtId="0" fontId="36" fillId="0" borderId="33" xfId="0" applyFont="1" applyBorder="1" applyAlignment="1" applyProtection="1">
      <alignment horizontal="left"/>
      <protection locked="0"/>
    </xf>
    <xf numFmtId="0" fontId="36" fillId="0" borderId="29" xfId="0" applyFont="1" applyBorder="1" applyAlignment="1" applyProtection="1">
      <alignment horizontal="left"/>
      <protection locked="0"/>
    </xf>
    <xf numFmtId="0" fontId="36" fillId="0" borderId="62" xfId="0" applyFont="1" applyBorder="1" applyAlignment="1" applyProtection="1">
      <alignment horizontal="left"/>
      <protection locked="0"/>
    </xf>
    <xf numFmtId="0" fontId="18" fillId="19" borderId="110" xfId="0" applyFont="1" applyFill="1" applyBorder="1" applyAlignment="1">
      <alignment horizontal="left"/>
    </xf>
    <xf numFmtId="0" fontId="18" fillId="19" borderId="111" xfId="0" applyFont="1" applyFill="1" applyBorder="1" applyAlignment="1">
      <alignment horizontal="left"/>
    </xf>
    <xf numFmtId="0" fontId="29" fillId="12" borderId="56" xfId="0" applyFont="1" applyFill="1" applyBorder="1" applyAlignment="1">
      <alignment horizontal="left" vertical="center" wrapText="1"/>
    </xf>
    <xf numFmtId="0" fontId="29" fillId="19" borderId="32" xfId="0" applyFont="1" applyFill="1" applyBorder="1" applyAlignment="1">
      <alignment horizontal="left" vertical="center" wrapText="1"/>
    </xf>
    <xf numFmtId="0" fontId="29" fillId="19" borderId="1" xfId="0" applyFont="1" applyFill="1" applyBorder="1" applyAlignment="1">
      <alignment horizontal="left" vertical="center" wrapText="1"/>
    </xf>
    <xf numFmtId="0" fontId="13" fillId="19" borderId="26" xfId="0" applyFont="1" applyFill="1" applyBorder="1" applyAlignment="1">
      <alignment horizontal="right" vertical="center"/>
    </xf>
    <xf numFmtId="0" fontId="13" fillId="19" borderId="45" xfId="0" applyFont="1" applyFill="1" applyBorder="1" applyAlignment="1">
      <alignment horizontal="right" vertical="center"/>
    </xf>
    <xf numFmtId="0" fontId="13" fillId="19" borderId="65" xfId="0" applyFont="1" applyFill="1" applyBorder="1" applyAlignment="1">
      <alignment horizontal="right" vertical="center"/>
    </xf>
    <xf numFmtId="0" fontId="32" fillId="38" borderId="20" xfId="0" applyFont="1" applyFill="1" applyBorder="1" applyAlignment="1">
      <alignment horizontal="center" vertical="center" wrapText="1"/>
    </xf>
    <xf numFmtId="0" fontId="32" fillId="38" borderId="108" xfId="0" applyFont="1" applyFill="1" applyBorder="1" applyAlignment="1">
      <alignment horizontal="center" vertical="center" wrapText="1"/>
    </xf>
    <xf numFmtId="0" fontId="32" fillId="38" borderId="109" xfId="0" applyFont="1" applyFill="1" applyBorder="1" applyAlignment="1">
      <alignment horizontal="center" vertical="center" wrapText="1"/>
    </xf>
    <xf numFmtId="0" fontId="32" fillId="19" borderId="20" xfId="0" applyFont="1" applyFill="1" applyBorder="1" applyAlignment="1">
      <alignment horizontal="center" vertical="center" wrapText="1"/>
    </xf>
    <xf numFmtId="0" fontId="32" fillId="19" borderId="108" xfId="0" applyFont="1" applyFill="1" applyBorder="1" applyAlignment="1">
      <alignment horizontal="center" vertical="center" wrapText="1"/>
    </xf>
    <xf numFmtId="0" fontId="32" fillId="19" borderId="109" xfId="0" applyFont="1" applyFill="1" applyBorder="1" applyAlignment="1">
      <alignment horizontal="center" vertical="center" wrapText="1"/>
    </xf>
    <xf numFmtId="0" fontId="32" fillId="12" borderId="107" xfId="0" applyFont="1" applyFill="1" applyBorder="1" applyAlignment="1">
      <alignment horizontal="center" vertical="center" wrapText="1"/>
    </xf>
    <xf numFmtId="0" fontId="12" fillId="37" borderId="25" xfId="2" applyFont="1" applyFill="1" applyBorder="1" applyAlignment="1">
      <alignment horizontal="left" vertical="center" wrapText="1"/>
    </xf>
    <xf numFmtId="0" fontId="12" fillId="37" borderId="38" xfId="2" applyFont="1" applyFill="1" applyBorder="1" applyAlignment="1">
      <alignment horizontal="left" vertical="center" wrapText="1"/>
    </xf>
    <xf numFmtId="0" fontId="12" fillId="37" borderId="27" xfId="2" applyFont="1" applyFill="1" applyBorder="1" applyAlignment="1">
      <alignment horizontal="left" vertical="center" wrapText="1"/>
    </xf>
    <xf numFmtId="0" fontId="12" fillId="36" borderId="25" xfId="2" applyFont="1" applyFill="1" applyBorder="1" applyAlignment="1">
      <alignment horizontal="left" vertical="center" wrapText="1"/>
    </xf>
    <xf numFmtId="0" fontId="12" fillId="36" borderId="38" xfId="2" applyFont="1" applyFill="1" applyBorder="1" applyAlignment="1">
      <alignment horizontal="left" vertical="center" wrapText="1"/>
    </xf>
    <xf numFmtId="0" fontId="12" fillId="36" borderId="27" xfId="2" applyFont="1" applyFill="1" applyBorder="1" applyAlignment="1">
      <alignment horizontal="left" vertical="center" wrapText="1"/>
    </xf>
    <xf numFmtId="0" fontId="12" fillId="18" borderId="25" xfId="2" applyFont="1" applyFill="1" applyBorder="1" applyAlignment="1">
      <alignment horizontal="left" vertical="center" wrapText="1"/>
    </xf>
    <xf numFmtId="0" fontId="12" fillId="18" borderId="38" xfId="2" applyFont="1" applyFill="1" applyBorder="1" applyAlignment="1">
      <alignment horizontal="left" vertical="center" wrapText="1"/>
    </xf>
    <xf numFmtId="0" fontId="12" fillId="18" borderId="27" xfId="2" applyFont="1" applyFill="1" applyBorder="1" applyAlignment="1">
      <alignment horizontal="left" vertical="center" wrapText="1"/>
    </xf>
    <xf numFmtId="0" fontId="12" fillId="21" borderId="25" xfId="2" applyFont="1" applyFill="1" applyBorder="1" applyAlignment="1">
      <alignment horizontal="left" vertical="center" wrapText="1"/>
    </xf>
    <xf numFmtId="0" fontId="12" fillId="21" borderId="38" xfId="2" applyFont="1" applyFill="1" applyBorder="1" applyAlignment="1">
      <alignment horizontal="left" vertical="center" wrapText="1"/>
    </xf>
    <xf numFmtId="0" fontId="12" fillId="21" borderId="27" xfId="2" applyFont="1" applyFill="1" applyBorder="1" applyAlignment="1">
      <alignment horizontal="left" vertical="center" wrapText="1"/>
    </xf>
    <xf numFmtId="0" fontId="37" fillId="12" borderId="10" xfId="0" applyFont="1" applyFill="1" applyBorder="1" applyAlignment="1">
      <alignment horizontal="center" vertical="center"/>
    </xf>
    <xf numFmtId="0" fontId="37" fillId="12" borderId="16" xfId="0" applyFont="1" applyFill="1" applyBorder="1" applyAlignment="1">
      <alignment horizontal="center" vertical="center"/>
    </xf>
    <xf numFmtId="0" fontId="37" fillId="12" borderId="43" xfId="0" applyFont="1" applyFill="1" applyBorder="1" applyAlignment="1">
      <alignment horizontal="center" vertical="center"/>
    </xf>
    <xf numFmtId="0" fontId="29" fillId="38" borderId="10" xfId="0" applyFont="1" applyFill="1" applyBorder="1" applyAlignment="1">
      <alignment horizontal="justify" vertical="center" wrapText="1"/>
    </xf>
    <xf numFmtId="0" fontId="29" fillId="38" borderId="43" xfId="0" applyFont="1" applyFill="1" applyBorder="1" applyAlignment="1">
      <alignment horizontal="justify" vertical="center" wrapText="1"/>
    </xf>
    <xf numFmtId="0" fontId="18" fillId="0" borderId="1" xfId="0" applyFont="1" applyBorder="1"/>
    <xf numFmtId="0" fontId="18" fillId="0" borderId="16" xfId="0" applyFont="1" applyBorder="1"/>
    <xf numFmtId="0" fontId="18" fillId="0" borderId="43" xfId="0" applyFont="1" applyBorder="1"/>
    <xf numFmtId="0" fontId="18" fillId="0" borderId="1" xfId="0" applyFont="1" applyBorder="1" applyProtection="1">
      <protection locked="0"/>
    </xf>
    <xf numFmtId="0" fontId="38" fillId="17" borderId="10" xfId="0" applyFont="1" applyFill="1" applyBorder="1" applyAlignment="1">
      <alignment horizontal="left" vertical="center" wrapText="1"/>
    </xf>
    <xf numFmtId="0" fontId="38" fillId="17" borderId="43" xfId="0" applyFont="1" applyFill="1" applyBorder="1" applyAlignment="1">
      <alignment horizontal="left" vertical="center" wrapText="1"/>
    </xf>
    <xf numFmtId="0" fontId="29" fillId="19" borderId="10" xfId="0" applyFont="1" applyFill="1" applyBorder="1" applyAlignment="1">
      <alignment horizontal="justify" vertical="center" wrapText="1"/>
    </xf>
    <xf numFmtId="0" fontId="29" fillId="19" borderId="43" xfId="0" applyFont="1" applyFill="1" applyBorder="1" applyAlignment="1">
      <alignment horizontal="justify" vertical="center" wrapText="1"/>
    </xf>
    <xf numFmtId="9" fontId="35" fillId="12" borderId="10" xfId="3" applyFont="1" applyFill="1" applyBorder="1" applyAlignment="1" applyProtection="1">
      <alignment horizontal="center" vertical="center" wrapText="1"/>
    </xf>
    <xf numFmtId="9" fontId="35" fillId="12" borderId="43" xfId="3" applyFont="1" applyFill="1" applyBorder="1" applyAlignment="1" applyProtection="1">
      <alignment horizontal="center" vertical="center" wrapText="1"/>
    </xf>
    <xf numFmtId="0" fontId="18" fillId="0" borderId="55" xfId="0" applyFont="1" applyBorder="1" applyAlignment="1">
      <alignment horizontal="center" vertical="center"/>
    </xf>
    <xf numFmtId="0" fontId="18" fillId="19" borderId="21" xfId="0" applyFont="1" applyFill="1" applyBorder="1" applyAlignment="1">
      <alignment horizontal="left"/>
    </xf>
    <xf numFmtId="0" fontId="18" fillId="19" borderId="112" xfId="0" applyFont="1" applyFill="1" applyBorder="1" applyAlignment="1">
      <alignment horizontal="left"/>
    </xf>
    <xf numFmtId="0" fontId="18" fillId="19" borderId="36" xfId="0" applyFont="1" applyFill="1" applyBorder="1" applyAlignment="1">
      <alignment horizontal="left" vertical="center"/>
    </xf>
    <xf numFmtId="0" fontId="13" fillId="19" borderId="10" xfId="0" applyFont="1" applyFill="1" applyBorder="1" applyAlignment="1">
      <alignment horizontal="right" vertical="center" indent="1"/>
    </xf>
    <xf numFmtId="0" fontId="13" fillId="19" borderId="16" xfId="0" applyFont="1" applyFill="1" applyBorder="1" applyAlignment="1">
      <alignment horizontal="right" vertical="center" indent="1"/>
    </xf>
    <xf numFmtId="0" fontId="13" fillId="19" borderId="43" xfId="0" applyFont="1" applyFill="1" applyBorder="1" applyAlignment="1">
      <alignment horizontal="right" vertical="center" indent="1"/>
    </xf>
    <xf numFmtId="9" fontId="28" fillId="11" borderId="26" xfId="3" applyFont="1" applyFill="1" applyBorder="1" applyAlignment="1" applyProtection="1">
      <alignment horizontal="center" vertical="center" wrapText="1"/>
    </xf>
    <xf numFmtId="9" fontId="28" fillId="11" borderId="65" xfId="3" applyFont="1" applyFill="1" applyBorder="1" applyAlignment="1" applyProtection="1">
      <alignment horizontal="center" vertical="center" wrapText="1"/>
    </xf>
    <xf numFmtId="0" fontId="38" fillId="17" borderId="56" xfId="0" applyFont="1" applyFill="1" applyBorder="1" applyAlignment="1">
      <alignment horizontal="center" vertical="center" wrapText="1"/>
    </xf>
    <xf numFmtId="0" fontId="38" fillId="17" borderId="38" xfId="0" applyFont="1" applyFill="1" applyBorder="1" applyAlignment="1">
      <alignment horizontal="center" vertical="center" wrapText="1"/>
    </xf>
    <xf numFmtId="0" fontId="28" fillId="41" borderId="1" xfId="0" applyFont="1" applyFill="1" applyBorder="1" applyAlignment="1">
      <alignment horizontal="center" vertical="center" wrapText="1"/>
    </xf>
    <xf numFmtId="0" fontId="29" fillId="19" borderId="1" xfId="0" applyFont="1" applyFill="1" applyBorder="1" applyAlignment="1">
      <alignment horizontal="center" vertical="center" wrapText="1"/>
    </xf>
    <xf numFmtId="0" fontId="28" fillId="42" borderId="1" xfId="0" applyFont="1" applyFill="1" applyBorder="1" applyAlignment="1">
      <alignment horizontal="left" vertical="center" wrapText="1"/>
    </xf>
    <xf numFmtId="0" fontId="3" fillId="19" borderId="1" xfId="0" applyFont="1" applyFill="1" applyBorder="1" applyAlignment="1">
      <alignment horizontal="left" vertical="center" wrapText="1"/>
    </xf>
    <xf numFmtId="0" fontId="29" fillId="19" borderId="1" xfId="0" applyFont="1" applyFill="1" applyBorder="1" applyAlignment="1">
      <alignment horizontal="justify" vertical="center" wrapText="1"/>
    </xf>
    <xf numFmtId="0" fontId="28" fillId="41" borderId="1" xfId="0" applyFont="1" applyFill="1" applyBorder="1" applyAlignment="1">
      <alignment horizontal="left" vertical="center" wrapText="1"/>
    </xf>
    <xf numFmtId="0" fontId="28" fillId="38" borderId="1" xfId="0" applyFont="1" applyFill="1" applyBorder="1" applyAlignment="1">
      <alignment horizontal="left" vertical="center" wrapText="1"/>
    </xf>
    <xf numFmtId="0" fontId="20" fillId="19" borderId="45" xfId="0" applyFont="1" applyFill="1" applyBorder="1" applyAlignment="1">
      <alignment horizontal="center"/>
    </xf>
    <xf numFmtId="9" fontId="20" fillId="0" borderId="19" xfId="3" applyFont="1" applyBorder="1" applyAlignment="1" applyProtection="1">
      <alignment horizontal="center" vertical="center"/>
    </xf>
    <xf numFmtId="9" fontId="20" fillId="0" borderId="57" xfId="3" applyFont="1" applyBorder="1" applyAlignment="1" applyProtection="1">
      <alignment horizontal="center" vertical="center"/>
    </xf>
    <xf numFmtId="9" fontId="20" fillId="0" borderId="59" xfId="3" applyFont="1" applyBorder="1" applyAlignment="1" applyProtection="1">
      <alignment horizontal="center" vertical="center"/>
    </xf>
    <xf numFmtId="0" fontId="28" fillId="12" borderId="28" xfId="0" applyFont="1" applyFill="1" applyBorder="1" applyAlignment="1">
      <alignment horizontal="center" vertical="center" wrapText="1"/>
    </xf>
    <xf numFmtId="165" fontId="20" fillId="0" borderId="19" xfId="3" applyNumberFormat="1" applyFont="1" applyBorder="1" applyAlignment="1">
      <alignment horizontal="center" vertical="center"/>
    </xf>
    <xf numFmtId="165" fontId="20" fillId="0" borderId="57" xfId="3" applyNumberFormat="1" applyFont="1" applyBorder="1" applyAlignment="1">
      <alignment horizontal="center" vertical="center"/>
    </xf>
    <xf numFmtId="165" fontId="20" fillId="0" borderId="59" xfId="3" applyNumberFormat="1" applyFont="1" applyBorder="1" applyAlignment="1">
      <alignment horizontal="center" vertical="center"/>
    </xf>
    <xf numFmtId="0" fontId="29" fillId="13" borderId="2" xfId="0" applyFont="1" applyFill="1" applyBorder="1" applyAlignment="1">
      <alignment horizontal="left" vertical="top" wrapText="1"/>
    </xf>
    <xf numFmtId="0" fontId="29" fillId="13" borderId="56" xfId="0" applyFont="1" applyFill="1" applyBorder="1" applyAlignment="1">
      <alignment horizontal="left" vertical="top" wrapText="1"/>
    </xf>
    <xf numFmtId="0" fontId="29" fillId="13" borderId="66" xfId="0" applyFont="1" applyFill="1" applyBorder="1" applyAlignment="1">
      <alignment horizontal="left" vertical="top" wrapText="1"/>
    </xf>
    <xf numFmtId="165" fontId="20" fillId="0" borderId="3" xfId="3" applyNumberFormat="1" applyFont="1" applyBorder="1" applyAlignment="1">
      <alignment horizontal="center" vertical="center"/>
    </xf>
    <xf numFmtId="165" fontId="20" fillId="0" borderId="4" xfId="3" applyNumberFormat="1" applyFont="1" applyBorder="1" applyAlignment="1">
      <alignment horizontal="center" vertical="center"/>
    </xf>
    <xf numFmtId="165" fontId="20" fillId="0" borderId="5" xfId="3" applyNumberFormat="1" applyFont="1" applyBorder="1" applyAlignment="1">
      <alignment horizontal="center" vertical="center"/>
    </xf>
    <xf numFmtId="9" fontId="20" fillId="0" borderId="31" xfId="3" applyFont="1" applyBorder="1" applyAlignment="1">
      <alignment horizontal="center" vertical="center"/>
    </xf>
    <xf numFmtId="9" fontId="20" fillId="0" borderId="39" xfId="3" applyFont="1" applyBorder="1" applyAlignment="1">
      <alignment horizontal="center" vertical="center"/>
    </xf>
    <xf numFmtId="0" fontId="28" fillId="14" borderId="38" xfId="0" applyFont="1" applyFill="1" applyBorder="1" applyAlignment="1">
      <alignment horizontal="center" vertical="center" wrapText="1"/>
    </xf>
    <xf numFmtId="0" fontId="28" fillId="14" borderId="1" xfId="0" applyFont="1" applyFill="1" applyBorder="1" applyAlignment="1">
      <alignment horizontal="center" vertical="center" wrapText="1"/>
    </xf>
    <xf numFmtId="0" fontId="28" fillId="14" borderId="2" xfId="0" applyFont="1" applyFill="1" applyBorder="1" applyAlignment="1">
      <alignment horizontal="center" vertical="center" wrapText="1"/>
    </xf>
    <xf numFmtId="0" fontId="29" fillId="13" borderId="38" xfId="0" applyFont="1" applyFill="1" applyBorder="1" applyAlignment="1">
      <alignment horizontal="left" vertical="center" wrapText="1"/>
    </xf>
    <xf numFmtId="9" fontId="20" fillId="0" borderId="32" xfId="3" applyFont="1" applyBorder="1" applyAlignment="1">
      <alignment horizontal="center" vertical="center"/>
    </xf>
    <xf numFmtId="9" fontId="20" fillId="0" borderId="1" xfId="3" applyFont="1" applyBorder="1" applyAlignment="1">
      <alignment horizontal="center" vertical="center"/>
    </xf>
    <xf numFmtId="9" fontId="20" fillId="0" borderId="33" xfId="3" applyFont="1" applyBorder="1" applyAlignment="1">
      <alignment horizontal="center" vertical="center"/>
    </xf>
    <xf numFmtId="9" fontId="20" fillId="0" borderId="38" xfId="3" applyFont="1" applyBorder="1" applyAlignment="1">
      <alignment horizontal="center" vertical="center"/>
    </xf>
    <xf numFmtId="9" fontId="20" fillId="0" borderId="2" xfId="3" applyFont="1" applyBorder="1" applyAlignment="1">
      <alignment horizontal="center" vertical="center"/>
    </xf>
    <xf numFmtId="0" fontId="29" fillId="13" borderId="32" xfId="0" applyFont="1" applyFill="1" applyBorder="1" applyAlignment="1">
      <alignment horizontal="left" vertical="top" wrapText="1"/>
    </xf>
    <xf numFmtId="9" fontId="20" fillId="0" borderId="56" xfId="3" applyFont="1" applyBorder="1" applyAlignment="1">
      <alignment horizontal="center" vertical="center"/>
    </xf>
    <xf numFmtId="9" fontId="20" fillId="0" borderId="55" xfId="3" applyFont="1" applyBorder="1" applyAlignment="1">
      <alignment horizontal="center" vertical="center"/>
    </xf>
    <xf numFmtId="0" fontId="0" fillId="0" borderId="77" xfId="0" applyBorder="1" applyAlignment="1">
      <alignment horizontal="center" vertical="center"/>
    </xf>
    <xf numFmtId="0" fontId="17" fillId="0" borderId="0" xfId="0" applyFont="1" applyAlignment="1">
      <alignment horizontal="center" vertical="center"/>
    </xf>
  </cellXfs>
  <cellStyles count="4">
    <cellStyle name="Millares" xfId="1" builtinId="3"/>
    <cellStyle name="Normal" xfId="0" builtinId="0"/>
    <cellStyle name="Normal 2" xfId="2" xr:uid="{00000000-0005-0000-0000-000002000000}"/>
    <cellStyle name="Porcentaje" xfId="3" builtinId="5"/>
  </cellStyles>
  <dxfs count="145">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00B050"/>
        </patternFill>
      </fill>
    </dxf>
    <dxf>
      <fill>
        <patternFill>
          <bgColor theme="5" tint="0.79998168889431442"/>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
      <fill>
        <patternFill>
          <bgColor theme="5" tint="0.79998168889431442"/>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
      <fill>
        <patternFill patternType="none">
          <bgColor auto="1"/>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C00000"/>
          <bgColor rgb="FFC00000"/>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FFFF00"/>
          <bgColor rgb="FFFFFF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FFFF00"/>
          <bgColor rgb="FFFFFF00"/>
        </patternFill>
      </fill>
    </dxf>
    <dxf>
      <fill>
        <patternFill patternType="solid">
          <fgColor rgb="FFC00000"/>
          <bgColor rgb="FFC00000"/>
        </patternFill>
      </fill>
    </dxf>
    <dxf>
      <fill>
        <patternFill patternType="solid">
          <fgColor rgb="FF92D050"/>
          <bgColor rgb="FF92D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0</xdr:col>
      <xdr:colOff>904875</xdr:colOff>
      <xdr:row>0</xdr:row>
      <xdr:rowOff>800100</xdr:rowOff>
    </xdr:to>
    <xdr:pic>
      <xdr:nvPicPr>
        <xdr:cNvPr id="1451" name="3 Imagen">
          <a:extLst>
            <a:ext uri="{FF2B5EF4-FFF2-40B4-BE49-F238E27FC236}">
              <a16:creationId xmlns:a16="http://schemas.microsoft.com/office/drawing/2014/main" id="{E4928857-3650-4942-86D1-6366699632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7620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2390775</xdr:colOff>
      <xdr:row>0</xdr:row>
      <xdr:rowOff>0</xdr:rowOff>
    </xdr:from>
    <xdr:to>
      <xdr:col>3</xdr:col>
      <xdr:colOff>3590925</xdr:colOff>
      <xdr:row>0</xdr:row>
      <xdr:rowOff>800100</xdr:rowOff>
    </xdr:to>
    <xdr:pic>
      <xdr:nvPicPr>
        <xdr:cNvPr id="1452" name="Picture 581">
          <a:extLst>
            <a:ext uri="{FF2B5EF4-FFF2-40B4-BE49-F238E27FC236}">
              <a16:creationId xmlns:a16="http://schemas.microsoft.com/office/drawing/2014/main" id="{F7BFCDE6-46D5-4E2F-9290-C92EC321E1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68250" y="0"/>
          <a:ext cx="1200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1181100</xdr:colOff>
      <xdr:row>0</xdr:row>
      <xdr:rowOff>952500</xdr:rowOff>
    </xdr:to>
    <xdr:pic>
      <xdr:nvPicPr>
        <xdr:cNvPr id="2475" name="3 Imagen">
          <a:extLst>
            <a:ext uri="{FF2B5EF4-FFF2-40B4-BE49-F238E27FC236}">
              <a16:creationId xmlns:a16="http://schemas.microsoft.com/office/drawing/2014/main" id="{AE0174FF-BC3D-4B8D-BC1B-C75D2C9CF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1133475</xdr:colOff>
      <xdr:row>0</xdr:row>
      <xdr:rowOff>0</xdr:rowOff>
    </xdr:from>
    <xdr:to>
      <xdr:col>7</xdr:col>
      <xdr:colOff>2333625</xdr:colOff>
      <xdr:row>0</xdr:row>
      <xdr:rowOff>981075</xdr:rowOff>
    </xdr:to>
    <xdr:pic>
      <xdr:nvPicPr>
        <xdr:cNvPr id="2476" name="Picture 581">
          <a:extLst>
            <a:ext uri="{FF2B5EF4-FFF2-40B4-BE49-F238E27FC236}">
              <a16:creationId xmlns:a16="http://schemas.microsoft.com/office/drawing/2014/main" id="{EAD79783-36F1-4CEC-A40D-1D5E947143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82775" y="0"/>
          <a:ext cx="12001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9525</xdr:rowOff>
    </xdr:from>
    <xdr:to>
      <xdr:col>0</xdr:col>
      <xdr:colOff>590550</xdr:colOff>
      <xdr:row>10</xdr:row>
      <xdr:rowOff>352425</xdr:rowOff>
    </xdr:to>
    <xdr:pic>
      <xdr:nvPicPr>
        <xdr:cNvPr id="12560" name="3 Imagen">
          <a:extLst>
            <a:ext uri="{FF2B5EF4-FFF2-40B4-BE49-F238E27FC236}">
              <a16:creationId xmlns:a16="http://schemas.microsoft.com/office/drawing/2014/main" id="{D0C00C0C-63CE-4940-A6F4-6AE6DB003B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76450"/>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0</xdr:col>
      <xdr:colOff>590550</xdr:colOff>
      <xdr:row>6</xdr:row>
      <xdr:rowOff>352425</xdr:rowOff>
    </xdr:to>
    <xdr:pic>
      <xdr:nvPicPr>
        <xdr:cNvPr id="8284" name="3 Imagen">
          <a:extLst>
            <a:ext uri="{FF2B5EF4-FFF2-40B4-BE49-F238E27FC236}">
              <a16:creationId xmlns:a16="http://schemas.microsoft.com/office/drawing/2014/main" id="{0CDFFCB2-2C18-4DB3-9A5F-07BC6622CF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0</xdr:col>
      <xdr:colOff>590550</xdr:colOff>
      <xdr:row>6</xdr:row>
      <xdr:rowOff>352425</xdr:rowOff>
    </xdr:to>
    <xdr:pic>
      <xdr:nvPicPr>
        <xdr:cNvPr id="5241" name="3 Imagen">
          <a:extLst>
            <a:ext uri="{FF2B5EF4-FFF2-40B4-BE49-F238E27FC236}">
              <a16:creationId xmlns:a16="http://schemas.microsoft.com/office/drawing/2014/main" id="{AA38E790-AABF-476F-8F1E-DA6B8275A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A998"/>
  <sheetViews>
    <sheetView workbookViewId="0">
      <selection sqref="A1:G1"/>
    </sheetView>
  </sheetViews>
  <sheetFormatPr baseColWidth="10" defaultColWidth="14.42578125" defaultRowHeight="15" customHeight="1" x14ac:dyDescent="0.25"/>
  <cols>
    <col min="1" max="2" width="18.42578125" customWidth="1"/>
    <col min="3" max="3" width="42" customWidth="1"/>
    <col min="4" max="4" width="13.42578125" customWidth="1"/>
    <col min="5" max="7" width="10.5703125" customWidth="1"/>
    <col min="8" max="8" width="11.85546875" hidden="1" customWidth="1"/>
    <col min="9" max="10" width="10.5703125" customWidth="1"/>
    <col min="11" max="11" width="25.140625" style="65" customWidth="1"/>
    <col min="12" max="12" width="16.85546875" style="65" customWidth="1"/>
    <col min="13" max="13" width="38.140625" customWidth="1"/>
    <col min="14" max="18" width="10.140625" hidden="1" customWidth="1"/>
    <col min="19" max="27" width="10.5703125" customWidth="1"/>
  </cols>
  <sheetData>
    <row r="1" spans="1:27" ht="43.5" customHeight="1" x14ac:dyDescent="0.25">
      <c r="A1" s="413" t="s">
        <v>0</v>
      </c>
      <c r="B1" s="414"/>
      <c r="C1" s="414"/>
      <c r="D1" s="414"/>
      <c r="E1" s="414"/>
      <c r="F1" s="414"/>
      <c r="G1" s="414"/>
    </row>
    <row r="2" spans="1:27" ht="15.75" x14ac:dyDescent="0.25">
      <c r="A2" s="1"/>
      <c r="B2" s="1"/>
      <c r="C2" s="1"/>
    </row>
    <row r="3" spans="1:27" ht="31.5" customHeight="1" x14ac:dyDescent="0.25">
      <c r="A3" s="415" t="s">
        <v>1</v>
      </c>
      <c r="B3" s="415"/>
      <c r="C3" s="415"/>
      <c r="D3" s="415"/>
      <c r="E3" s="415"/>
      <c r="F3" s="415"/>
      <c r="G3" s="415"/>
    </row>
    <row r="4" spans="1:27" ht="31.5" customHeight="1" x14ac:dyDescent="0.25">
      <c r="A4" s="415" t="s">
        <v>2</v>
      </c>
      <c r="B4" s="415"/>
      <c r="C4" s="415"/>
      <c r="D4" s="415"/>
      <c r="E4" s="415"/>
      <c r="F4" s="415"/>
      <c r="G4" s="415"/>
    </row>
    <row r="5" spans="1:27" ht="31.5" customHeight="1" x14ac:dyDescent="0.25">
      <c r="A5" s="415" t="s">
        <v>3</v>
      </c>
      <c r="B5" s="415"/>
      <c r="C5" s="415"/>
      <c r="D5" s="415"/>
      <c r="E5" s="415"/>
      <c r="F5" s="415"/>
      <c r="G5" s="415"/>
    </row>
    <row r="6" spans="1:27" ht="31.5" customHeight="1" x14ac:dyDescent="0.25">
      <c r="A6" s="415" t="s">
        <v>4</v>
      </c>
      <c r="B6" s="415"/>
      <c r="C6" s="415"/>
      <c r="D6" s="415"/>
      <c r="E6" s="415"/>
      <c r="F6" s="415"/>
      <c r="G6" s="415"/>
    </row>
    <row r="7" spans="1:27" ht="16.5" thickBot="1" x14ac:dyDescent="0.3">
      <c r="A7" s="1"/>
      <c r="B7" s="1"/>
      <c r="C7" s="1"/>
      <c r="K7" s="68" t="s">
        <v>5</v>
      </c>
    </row>
    <row r="8" spans="1:27" ht="50.25" customHeight="1" x14ac:dyDescent="0.25">
      <c r="A8" s="427" t="s">
        <v>6</v>
      </c>
      <c r="B8" s="418" t="s">
        <v>7</v>
      </c>
      <c r="C8" s="418" t="s">
        <v>8</v>
      </c>
      <c r="D8" s="420" t="s">
        <v>9</v>
      </c>
      <c r="E8" s="421"/>
      <c r="F8" s="421"/>
      <c r="G8" s="422"/>
      <c r="H8" s="17"/>
      <c r="I8" s="17"/>
      <c r="J8" s="17"/>
      <c r="K8" s="416" t="s">
        <v>6</v>
      </c>
      <c r="L8" s="434" t="s">
        <v>7</v>
      </c>
      <c r="M8" s="418" t="s">
        <v>8</v>
      </c>
      <c r="N8" s="433" t="s">
        <v>9</v>
      </c>
      <c r="O8" s="433"/>
      <c r="P8" s="433"/>
      <c r="Q8" s="433"/>
      <c r="R8" s="433"/>
      <c r="S8" s="17"/>
      <c r="T8" s="17"/>
      <c r="U8" s="17"/>
      <c r="V8" s="17"/>
      <c r="W8" s="17"/>
      <c r="X8" s="17"/>
      <c r="Y8" s="17"/>
      <c r="Z8" s="17"/>
      <c r="AA8" s="17"/>
    </row>
    <row r="9" spans="1:27" ht="50.25" customHeight="1" x14ac:dyDescent="0.25">
      <c r="A9" s="428"/>
      <c r="B9" s="419"/>
      <c r="C9" s="419"/>
      <c r="D9" s="14">
        <v>1</v>
      </c>
      <c r="E9" s="14">
        <v>2</v>
      </c>
      <c r="F9" s="14">
        <v>3</v>
      </c>
      <c r="G9" s="20">
        <v>4</v>
      </c>
      <c r="H9" s="17"/>
      <c r="I9" s="17"/>
      <c r="J9" s="17"/>
      <c r="K9" s="417"/>
      <c r="L9" s="435"/>
      <c r="M9" s="419"/>
      <c r="N9" s="63">
        <v>0</v>
      </c>
      <c r="O9" s="63">
        <v>1</v>
      </c>
      <c r="P9" s="63">
        <v>2</v>
      </c>
      <c r="Q9" s="63">
        <v>3</v>
      </c>
      <c r="R9" s="63">
        <v>4</v>
      </c>
      <c r="S9" s="17"/>
      <c r="T9" s="17"/>
      <c r="U9" s="17"/>
      <c r="V9" s="17"/>
      <c r="W9" s="17"/>
      <c r="X9" s="17"/>
      <c r="Y9" s="17"/>
      <c r="Z9" s="17"/>
      <c r="AA9" s="17"/>
    </row>
    <row r="10" spans="1:27" ht="50.25" customHeight="1" x14ac:dyDescent="0.25">
      <c r="A10" s="429" t="s">
        <v>10</v>
      </c>
      <c r="B10" s="429" t="s">
        <v>11</v>
      </c>
      <c r="C10" s="21" t="s">
        <v>12</v>
      </c>
      <c r="D10" s="22" t="s">
        <v>13</v>
      </c>
      <c r="E10" s="22" t="s">
        <v>13</v>
      </c>
      <c r="F10" s="22" t="s">
        <v>13</v>
      </c>
      <c r="G10" s="22" t="s">
        <v>14</v>
      </c>
      <c r="H10" t="e">
        <f>#VALUE!</f>
        <v>#VALUE!</v>
      </c>
      <c r="K10" s="416" t="s">
        <v>15</v>
      </c>
      <c r="L10" s="425" t="s">
        <v>11</v>
      </c>
      <c r="M10" s="21" t="s">
        <v>12</v>
      </c>
      <c r="N10" s="54" t="s">
        <v>13</v>
      </c>
      <c r="O10" s="54" t="s">
        <v>13</v>
      </c>
      <c r="P10" s="54" t="s">
        <v>13</v>
      </c>
      <c r="Q10" s="54" t="s">
        <v>13</v>
      </c>
      <c r="R10" s="54" t="s">
        <v>14</v>
      </c>
    </row>
    <row r="11" spans="1:27" ht="50.25" customHeight="1" x14ac:dyDescent="0.25">
      <c r="A11" s="426"/>
      <c r="B11" s="426"/>
      <c r="C11" s="21" t="s">
        <v>16</v>
      </c>
      <c r="D11" s="22" t="s">
        <v>13</v>
      </c>
      <c r="E11" s="22" t="s">
        <v>13</v>
      </c>
      <c r="F11" s="22" t="s">
        <v>13</v>
      </c>
      <c r="G11" s="22" t="s">
        <v>14</v>
      </c>
      <c r="H11" t="e">
        <f>#VALUE!</f>
        <v>#VALUE!</v>
      </c>
      <c r="K11" s="417"/>
      <c r="L11" s="430"/>
      <c r="M11" s="21" t="s">
        <v>16</v>
      </c>
      <c r="N11" s="54" t="s">
        <v>13</v>
      </c>
      <c r="O11" s="54" t="s">
        <v>13</v>
      </c>
      <c r="P11" s="54" t="s">
        <v>13</v>
      </c>
      <c r="Q11" s="54" t="s">
        <v>13</v>
      </c>
      <c r="R11" s="54" t="s">
        <v>14</v>
      </c>
    </row>
    <row r="12" spans="1:27" ht="50.25" customHeight="1" x14ac:dyDescent="0.25">
      <c r="A12" s="426"/>
      <c r="B12" s="426"/>
      <c r="C12" s="21" t="s">
        <v>17</v>
      </c>
      <c r="D12" s="22" t="s">
        <v>13</v>
      </c>
      <c r="E12" s="22" t="s">
        <v>13</v>
      </c>
      <c r="F12" s="22" t="s">
        <v>13</v>
      </c>
      <c r="G12" s="22" t="s">
        <v>14</v>
      </c>
      <c r="H12" t="e">
        <f>#VALUE!</f>
        <v>#VALUE!</v>
      </c>
      <c r="K12" s="417"/>
      <c r="L12" s="430"/>
      <c r="M12" s="21" t="s">
        <v>17</v>
      </c>
      <c r="N12" s="54" t="s">
        <v>13</v>
      </c>
      <c r="O12" s="54" t="s">
        <v>13</v>
      </c>
      <c r="P12" s="54" t="s">
        <v>13</v>
      </c>
      <c r="Q12" s="54" t="s">
        <v>13</v>
      </c>
      <c r="R12" s="54" t="s">
        <v>14</v>
      </c>
    </row>
    <row r="13" spans="1:27" ht="50.25" customHeight="1" x14ac:dyDescent="0.25">
      <c r="A13" s="426"/>
      <c r="B13" s="426"/>
      <c r="C13" s="21" t="s">
        <v>18</v>
      </c>
      <c r="D13" s="22" t="s">
        <v>13</v>
      </c>
      <c r="E13" s="22" t="s">
        <v>13</v>
      </c>
      <c r="F13" s="22" t="s">
        <v>13</v>
      </c>
      <c r="G13" s="22" t="s">
        <v>14</v>
      </c>
      <c r="H13" t="e">
        <f>#VALUE!</f>
        <v>#VALUE!</v>
      </c>
      <c r="K13" s="417"/>
      <c r="L13" s="430"/>
      <c r="M13" s="21" t="s">
        <v>18</v>
      </c>
      <c r="N13" s="54" t="s">
        <v>13</v>
      </c>
      <c r="O13" s="54" t="s">
        <v>13</v>
      </c>
      <c r="P13" s="54" t="s">
        <v>13</v>
      </c>
      <c r="Q13" s="54" t="s">
        <v>13</v>
      </c>
      <c r="R13" s="54" t="s">
        <v>14</v>
      </c>
    </row>
    <row r="14" spans="1:27" ht="50.25" customHeight="1" x14ac:dyDescent="0.25">
      <c r="A14" s="426"/>
      <c r="B14" s="419"/>
      <c r="C14" s="21" t="s">
        <v>19</v>
      </c>
      <c r="D14" s="22" t="s">
        <v>13</v>
      </c>
      <c r="E14" s="22" t="s">
        <v>13</v>
      </c>
      <c r="F14" s="22" t="s">
        <v>13</v>
      </c>
      <c r="G14" s="22" t="s">
        <v>14</v>
      </c>
      <c r="H14" t="e">
        <f>#VALUE!</f>
        <v>#VALUE!</v>
      </c>
      <c r="K14" s="417"/>
      <c r="L14" s="435"/>
      <c r="M14" s="21" t="s">
        <v>19</v>
      </c>
      <c r="N14" s="54" t="s">
        <v>13</v>
      </c>
      <c r="O14" s="54" t="s">
        <v>13</v>
      </c>
      <c r="P14" s="54" t="s">
        <v>13</v>
      </c>
      <c r="Q14" s="54" t="s">
        <v>13</v>
      </c>
      <c r="R14" s="54" t="s">
        <v>14</v>
      </c>
    </row>
    <row r="15" spans="1:27" ht="50.25" customHeight="1" x14ac:dyDescent="0.25">
      <c r="A15" s="419"/>
      <c r="B15" s="9" t="s">
        <v>20</v>
      </c>
      <c r="C15" s="21" t="s">
        <v>21</v>
      </c>
      <c r="D15" s="22" t="s">
        <v>13</v>
      </c>
      <c r="E15" s="22" t="s">
        <v>13</v>
      </c>
      <c r="F15" s="22" t="s">
        <v>13</v>
      </c>
      <c r="G15" s="22" t="s">
        <v>14</v>
      </c>
      <c r="H15" t="e">
        <f>#VALUE!</f>
        <v>#VALUE!</v>
      </c>
      <c r="K15" s="417"/>
      <c r="L15" s="66" t="s">
        <v>20</v>
      </c>
      <c r="M15" s="21" t="s">
        <v>21</v>
      </c>
      <c r="N15" s="54" t="s">
        <v>13</v>
      </c>
      <c r="O15" s="54" t="s">
        <v>13</v>
      </c>
      <c r="P15" s="54" t="s">
        <v>13</v>
      </c>
      <c r="Q15" s="54" t="s">
        <v>13</v>
      </c>
      <c r="R15" s="54" t="s">
        <v>14</v>
      </c>
    </row>
    <row r="16" spans="1:27" ht="50.25" customHeight="1" x14ac:dyDescent="0.25">
      <c r="A16" s="423" t="s">
        <v>22</v>
      </c>
      <c r="B16" s="25" t="s">
        <v>11</v>
      </c>
      <c r="C16" s="11" t="s">
        <v>23</v>
      </c>
      <c r="D16" s="22" t="s">
        <v>13</v>
      </c>
      <c r="E16" s="22" t="s">
        <v>13</v>
      </c>
      <c r="F16" s="22" t="s">
        <v>13</v>
      </c>
      <c r="G16" s="22" t="s">
        <v>14</v>
      </c>
      <c r="H16" t="e">
        <f>#VALUE!</f>
        <v>#VALUE!</v>
      </c>
      <c r="K16" s="416" t="s">
        <v>24</v>
      </c>
      <c r="L16" s="67" t="s">
        <v>11</v>
      </c>
      <c r="M16" s="11" t="s">
        <v>23</v>
      </c>
      <c r="N16" s="54" t="s">
        <v>13</v>
      </c>
      <c r="O16" s="54" t="s">
        <v>13</v>
      </c>
      <c r="P16" s="54" t="s">
        <v>13</v>
      </c>
      <c r="Q16" s="54" t="s">
        <v>13</v>
      </c>
      <c r="R16" s="54" t="s">
        <v>14</v>
      </c>
    </row>
    <row r="17" spans="1:18" ht="50.25" customHeight="1" x14ac:dyDescent="0.25">
      <c r="A17" s="424"/>
      <c r="B17" s="425" t="s">
        <v>25</v>
      </c>
      <c r="C17" s="21" t="s">
        <v>26</v>
      </c>
      <c r="D17" s="22" t="s">
        <v>13</v>
      </c>
      <c r="E17" s="22" t="s">
        <v>13</v>
      </c>
      <c r="F17" s="22" t="s">
        <v>13</v>
      </c>
      <c r="G17" s="22" t="s">
        <v>14</v>
      </c>
      <c r="H17" t="e">
        <f>#VALUE!</f>
        <v>#VALUE!</v>
      </c>
      <c r="K17" s="417"/>
      <c r="L17" s="425" t="s">
        <v>25</v>
      </c>
      <c r="M17" s="21" t="s">
        <v>26</v>
      </c>
      <c r="N17" s="54" t="s">
        <v>13</v>
      </c>
      <c r="O17" s="54" t="s">
        <v>13</v>
      </c>
      <c r="P17" s="54" t="s">
        <v>13</v>
      </c>
      <c r="Q17" s="54" t="s">
        <v>13</v>
      </c>
      <c r="R17" s="54" t="s">
        <v>14</v>
      </c>
    </row>
    <row r="18" spans="1:18" ht="50.25" customHeight="1" x14ac:dyDescent="0.25">
      <c r="A18" s="424"/>
      <c r="B18" s="426"/>
      <c r="C18" s="21" t="s">
        <v>27</v>
      </c>
      <c r="D18" s="22" t="s">
        <v>13</v>
      </c>
      <c r="E18" s="22" t="s">
        <v>13</v>
      </c>
      <c r="F18" s="22" t="s">
        <v>13</v>
      </c>
      <c r="G18" s="22" t="s">
        <v>14</v>
      </c>
      <c r="H18" t="e">
        <f>#VALUE!</f>
        <v>#VALUE!</v>
      </c>
      <c r="K18" s="417"/>
      <c r="L18" s="430"/>
      <c r="M18" s="21" t="s">
        <v>27</v>
      </c>
      <c r="N18" s="54" t="s">
        <v>13</v>
      </c>
      <c r="O18" s="54" t="s">
        <v>13</v>
      </c>
      <c r="P18" s="54" t="s">
        <v>13</v>
      </c>
      <c r="Q18" s="54" t="s">
        <v>13</v>
      </c>
      <c r="R18" s="54" t="s">
        <v>14</v>
      </c>
    </row>
    <row r="19" spans="1:18" ht="50.25" customHeight="1" x14ac:dyDescent="0.25">
      <c r="A19" s="424"/>
      <c r="B19" s="426"/>
      <c r="C19" s="11" t="s">
        <v>28</v>
      </c>
      <c r="D19" s="22" t="s">
        <v>13</v>
      </c>
      <c r="E19" s="22" t="s">
        <v>13</v>
      </c>
      <c r="F19" s="22" t="s">
        <v>13</v>
      </c>
      <c r="G19" s="22" t="s">
        <v>14</v>
      </c>
      <c r="H19" t="e">
        <f>#VALUE!</f>
        <v>#VALUE!</v>
      </c>
      <c r="K19" s="417"/>
      <c r="L19" s="430"/>
      <c r="M19" s="11" t="s">
        <v>28</v>
      </c>
      <c r="N19" s="54" t="s">
        <v>13</v>
      </c>
      <c r="O19" s="54" t="s">
        <v>13</v>
      </c>
      <c r="P19" s="54" t="s">
        <v>13</v>
      </c>
      <c r="Q19" s="54" t="s">
        <v>13</v>
      </c>
      <c r="R19" s="54" t="s">
        <v>14</v>
      </c>
    </row>
    <row r="20" spans="1:18" ht="50.25" customHeight="1" x14ac:dyDescent="0.25">
      <c r="A20" s="436" t="s">
        <v>29</v>
      </c>
      <c r="B20" s="436" t="s">
        <v>30</v>
      </c>
      <c r="C20" s="53" t="s">
        <v>31</v>
      </c>
      <c r="D20" s="54" t="s">
        <v>13</v>
      </c>
      <c r="E20" s="54" t="s">
        <v>13</v>
      </c>
      <c r="F20" s="54" t="s">
        <v>13</v>
      </c>
      <c r="G20" s="54" t="s">
        <v>14</v>
      </c>
      <c r="H20" t="e">
        <f>#VALUE!</f>
        <v>#VALUE!</v>
      </c>
      <c r="K20" s="416" t="s">
        <v>29</v>
      </c>
      <c r="L20" s="431" t="s">
        <v>30</v>
      </c>
      <c r="M20" s="53" t="s">
        <v>31</v>
      </c>
      <c r="N20" s="54" t="s">
        <v>13</v>
      </c>
      <c r="O20" s="54" t="s">
        <v>13</v>
      </c>
      <c r="P20" s="54" t="s">
        <v>13</v>
      </c>
      <c r="Q20" s="54" t="s">
        <v>13</v>
      </c>
      <c r="R20" s="54" t="s">
        <v>14</v>
      </c>
    </row>
    <row r="21" spans="1:18" ht="50.25" customHeight="1" x14ac:dyDescent="0.25">
      <c r="A21" s="437"/>
      <c r="B21" s="437"/>
      <c r="C21" s="53" t="s">
        <v>32</v>
      </c>
      <c r="D21" s="54" t="s">
        <v>13</v>
      </c>
      <c r="E21" s="54" t="s">
        <v>13</v>
      </c>
      <c r="F21" s="54" t="s">
        <v>13</v>
      </c>
      <c r="G21" s="54" t="s">
        <v>14</v>
      </c>
      <c r="H21" t="e">
        <f>#VALUE!</f>
        <v>#VALUE!</v>
      </c>
      <c r="K21" s="417"/>
      <c r="L21" s="432"/>
      <c r="M21" s="53" t="s">
        <v>32</v>
      </c>
      <c r="N21" s="54" t="s">
        <v>13</v>
      </c>
      <c r="O21" s="54" t="s">
        <v>13</v>
      </c>
      <c r="P21" s="54" t="s">
        <v>13</v>
      </c>
      <c r="Q21" s="54" t="s">
        <v>13</v>
      </c>
      <c r="R21" s="54" t="s">
        <v>14</v>
      </c>
    </row>
    <row r="22" spans="1:18" ht="50.25" customHeight="1" x14ac:dyDescent="0.25">
      <c r="A22" s="437"/>
      <c r="B22" s="431" t="s">
        <v>25</v>
      </c>
      <c r="C22" s="53" t="s">
        <v>33</v>
      </c>
      <c r="D22" s="54" t="s">
        <v>13</v>
      </c>
      <c r="E22" s="54" t="s">
        <v>13</v>
      </c>
      <c r="F22" s="54" t="s">
        <v>13</v>
      </c>
      <c r="G22" s="54" t="s">
        <v>14</v>
      </c>
      <c r="H22" t="e">
        <f>#VALUE!</f>
        <v>#VALUE!</v>
      </c>
      <c r="K22" s="417"/>
      <c r="L22" s="431" t="s">
        <v>25</v>
      </c>
      <c r="M22" s="53" t="s">
        <v>33</v>
      </c>
      <c r="N22" s="54" t="s">
        <v>13</v>
      </c>
      <c r="O22" s="54" t="s">
        <v>13</v>
      </c>
      <c r="P22" s="54" t="s">
        <v>13</v>
      </c>
      <c r="Q22" s="54" t="s">
        <v>13</v>
      </c>
      <c r="R22" s="54" t="s">
        <v>14</v>
      </c>
    </row>
    <row r="23" spans="1:18" ht="50.25" customHeight="1" x14ac:dyDescent="0.25">
      <c r="A23" s="437"/>
      <c r="B23" s="437"/>
      <c r="C23" s="53" t="s">
        <v>34</v>
      </c>
      <c r="D23" s="54" t="s">
        <v>13</v>
      </c>
      <c r="E23" s="54" t="s">
        <v>13</v>
      </c>
      <c r="F23" s="54" t="s">
        <v>13</v>
      </c>
      <c r="G23" s="54" t="s">
        <v>14</v>
      </c>
      <c r="H23" t="e">
        <f>#VALUE!</f>
        <v>#VALUE!</v>
      </c>
      <c r="K23" s="417"/>
      <c r="L23" s="432"/>
      <c r="M23" s="53" t="s">
        <v>34</v>
      </c>
      <c r="N23" s="54" t="s">
        <v>13</v>
      </c>
      <c r="O23" s="54" t="s">
        <v>13</v>
      </c>
      <c r="P23" s="54" t="s">
        <v>13</v>
      </c>
      <c r="Q23" s="54" t="s">
        <v>13</v>
      </c>
      <c r="R23" s="54" t="s">
        <v>14</v>
      </c>
    </row>
    <row r="24" spans="1:18" ht="51.75" customHeight="1" x14ac:dyDescent="0.25">
      <c r="B24" s="2"/>
      <c r="C24" s="2"/>
      <c r="K24" s="53" t="s">
        <v>35</v>
      </c>
      <c r="L24" s="52" t="s">
        <v>25</v>
      </c>
      <c r="M24" s="64"/>
      <c r="N24" s="64"/>
      <c r="O24" s="64"/>
      <c r="P24" s="64"/>
      <c r="Q24" s="64"/>
      <c r="R24" s="64"/>
    </row>
    <row r="25" spans="1:18" ht="15.75" customHeight="1" x14ac:dyDescent="0.25">
      <c r="B25" s="2"/>
      <c r="C25" s="2"/>
    </row>
    <row r="26" spans="1:18" ht="15.75" customHeight="1" x14ac:dyDescent="0.25">
      <c r="B26" s="2"/>
      <c r="C26" s="2"/>
    </row>
    <row r="27" spans="1:18" ht="15.75" customHeight="1" x14ac:dyDescent="0.25">
      <c r="B27" s="2"/>
      <c r="C27" s="2"/>
    </row>
    <row r="28" spans="1:18" ht="15.75" customHeight="1" x14ac:dyDescent="0.25">
      <c r="B28" s="2"/>
      <c r="C28" s="2"/>
    </row>
    <row r="29" spans="1:18" ht="15.75" customHeight="1" x14ac:dyDescent="0.25">
      <c r="B29" s="2"/>
      <c r="C29" s="2"/>
    </row>
    <row r="30" spans="1:18" ht="15.75" customHeight="1" x14ac:dyDescent="0.25">
      <c r="B30" s="2"/>
      <c r="C30" s="2"/>
    </row>
    <row r="31" spans="1:18" ht="15.75" customHeight="1" x14ac:dyDescent="0.25">
      <c r="B31" s="2"/>
      <c r="C31" s="2"/>
    </row>
    <row r="32" spans="1:18" ht="15.75" customHeight="1" x14ac:dyDescent="0.25">
      <c r="B32" s="2"/>
      <c r="C32" s="2"/>
    </row>
    <row r="33" spans="2:3" ht="15.75" customHeight="1" x14ac:dyDescent="0.25">
      <c r="B33" s="2"/>
      <c r="C33" s="2"/>
    </row>
    <row r="34" spans="2:3" ht="15.75" customHeight="1" x14ac:dyDescent="0.25">
      <c r="B34" s="2"/>
      <c r="C34" s="2"/>
    </row>
    <row r="35" spans="2:3" ht="15.75" customHeight="1" x14ac:dyDescent="0.25">
      <c r="B35" s="2"/>
      <c r="C35" s="2"/>
    </row>
    <row r="36" spans="2:3" ht="15.75" customHeight="1" x14ac:dyDescent="0.25">
      <c r="B36" s="2"/>
      <c r="C36" s="2"/>
    </row>
    <row r="37" spans="2:3" ht="15.75" customHeight="1" x14ac:dyDescent="0.25">
      <c r="B37" s="2"/>
      <c r="C37" s="2"/>
    </row>
    <row r="38" spans="2:3" ht="15.75" customHeight="1" x14ac:dyDescent="0.25">
      <c r="B38" s="2"/>
      <c r="C38" s="2"/>
    </row>
    <row r="39" spans="2:3" ht="15.75" customHeight="1" x14ac:dyDescent="0.25">
      <c r="B39" s="2"/>
      <c r="C39" s="2"/>
    </row>
    <row r="40" spans="2:3" ht="15.75" customHeight="1" x14ac:dyDescent="0.25">
      <c r="B40" s="2"/>
      <c r="C40" s="2"/>
    </row>
    <row r="41" spans="2:3" ht="15.75" customHeight="1" x14ac:dyDescent="0.25">
      <c r="B41" s="2"/>
      <c r="C41" s="2"/>
    </row>
    <row r="42" spans="2:3" ht="15.75" customHeight="1" x14ac:dyDescent="0.25">
      <c r="B42" s="2"/>
      <c r="C42" s="2"/>
    </row>
    <row r="43" spans="2:3" ht="15.75" customHeight="1" x14ac:dyDescent="0.25">
      <c r="B43" s="2"/>
      <c r="C43" s="2"/>
    </row>
    <row r="44" spans="2:3" ht="15.75" customHeight="1" x14ac:dyDescent="0.25">
      <c r="B44" s="2"/>
      <c r="C44" s="2"/>
    </row>
    <row r="45" spans="2:3" ht="15.75" customHeight="1" x14ac:dyDescent="0.25">
      <c r="B45" s="2"/>
      <c r="C45" s="2"/>
    </row>
    <row r="46" spans="2:3" ht="15.75" customHeight="1" x14ac:dyDescent="0.25">
      <c r="B46" s="2"/>
      <c r="C46" s="2"/>
    </row>
    <row r="47" spans="2:3" ht="15.75" customHeight="1" x14ac:dyDescent="0.25">
      <c r="B47" s="2"/>
      <c r="C47" s="2"/>
    </row>
    <row r="48" spans="2:3" ht="15.75" customHeight="1" x14ac:dyDescent="0.25">
      <c r="B48" s="2"/>
      <c r="C48" s="2"/>
    </row>
    <row r="49" spans="2:3" ht="15.75" customHeight="1" x14ac:dyDescent="0.25">
      <c r="B49" s="2"/>
      <c r="C49" s="2"/>
    </row>
    <row r="50" spans="2:3" ht="15.75" customHeight="1" x14ac:dyDescent="0.25">
      <c r="B50" s="2"/>
      <c r="C50" s="2"/>
    </row>
    <row r="51" spans="2:3" ht="15.75" customHeight="1" x14ac:dyDescent="0.25">
      <c r="B51" s="2"/>
      <c r="C51" s="2"/>
    </row>
    <row r="52" spans="2:3" ht="15.75" customHeight="1" x14ac:dyDescent="0.25">
      <c r="B52" s="2"/>
      <c r="C52" s="2"/>
    </row>
    <row r="53" spans="2:3" ht="15.75" customHeight="1" x14ac:dyDescent="0.25">
      <c r="B53" s="2"/>
      <c r="C53" s="2"/>
    </row>
    <row r="54" spans="2:3" ht="15.75" customHeight="1" x14ac:dyDescent="0.25">
      <c r="B54" s="2"/>
      <c r="C54" s="2"/>
    </row>
    <row r="55" spans="2:3" ht="15.75" customHeight="1" x14ac:dyDescent="0.25">
      <c r="B55" s="2"/>
      <c r="C55" s="2"/>
    </row>
    <row r="56" spans="2:3" ht="15.75" customHeight="1" x14ac:dyDescent="0.25">
      <c r="B56" s="2"/>
      <c r="C56" s="2"/>
    </row>
    <row r="57" spans="2:3" ht="15.75" customHeight="1" x14ac:dyDescent="0.25">
      <c r="B57" s="2"/>
      <c r="C57" s="2"/>
    </row>
    <row r="58" spans="2:3" ht="15.75" customHeight="1" x14ac:dyDescent="0.25">
      <c r="B58" s="2"/>
      <c r="C58" s="2"/>
    </row>
    <row r="59" spans="2:3" ht="15.75" customHeight="1" x14ac:dyDescent="0.25">
      <c r="B59" s="2"/>
      <c r="C59" s="2"/>
    </row>
    <row r="60" spans="2:3" ht="15.75" customHeight="1" x14ac:dyDescent="0.25">
      <c r="B60" s="2"/>
      <c r="C60" s="2"/>
    </row>
    <row r="61" spans="2:3" ht="15.75" customHeight="1" x14ac:dyDescent="0.25">
      <c r="B61" s="2"/>
      <c r="C61" s="2"/>
    </row>
    <row r="62" spans="2:3" ht="15.75" customHeight="1" x14ac:dyDescent="0.25">
      <c r="B62" s="2"/>
      <c r="C62" s="2"/>
    </row>
    <row r="63" spans="2:3" ht="15.75" customHeight="1" x14ac:dyDescent="0.25">
      <c r="B63" s="2"/>
      <c r="C63" s="2"/>
    </row>
    <row r="64" spans="2:3" ht="15.75" customHeight="1" x14ac:dyDescent="0.25">
      <c r="B64" s="2"/>
      <c r="C64" s="2"/>
    </row>
    <row r="65" spans="2:3" ht="15.75" customHeight="1" x14ac:dyDescent="0.25">
      <c r="B65" s="2"/>
      <c r="C65" s="2"/>
    </row>
    <row r="66" spans="2:3" ht="15.75" customHeight="1" x14ac:dyDescent="0.25">
      <c r="B66" s="2"/>
      <c r="C66" s="2"/>
    </row>
    <row r="67" spans="2:3" ht="15.75" customHeight="1" x14ac:dyDescent="0.25">
      <c r="B67" s="2"/>
      <c r="C67" s="2"/>
    </row>
    <row r="68" spans="2:3" ht="15.75" customHeight="1" x14ac:dyDescent="0.25">
      <c r="B68" s="2"/>
      <c r="C68" s="2"/>
    </row>
    <row r="69" spans="2:3" ht="15.75" customHeight="1" x14ac:dyDescent="0.25">
      <c r="B69" s="2"/>
      <c r="C69" s="2"/>
    </row>
    <row r="70" spans="2:3" ht="15.75" customHeight="1" x14ac:dyDescent="0.25">
      <c r="B70" s="2"/>
      <c r="C70" s="2"/>
    </row>
    <row r="71" spans="2:3" ht="15.75" customHeight="1" x14ac:dyDescent="0.25">
      <c r="B71" s="2"/>
      <c r="C71" s="2"/>
    </row>
    <row r="72" spans="2:3" ht="15.75" customHeight="1" x14ac:dyDescent="0.25">
      <c r="B72" s="2"/>
      <c r="C72" s="2"/>
    </row>
    <row r="73" spans="2:3" ht="15.75" customHeight="1" x14ac:dyDescent="0.25">
      <c r="B73" s="2"/>
      <c r="C73" s="2"/>
    </row>
    <row r="74" spans="2:3" ht="15.75" customHeight="1" x14ac:dyDescent="0.25">
      <c r="B74" s="2"/>
      <c r="C74" s="2"/>
    </row>
    <row r="75" spans="2:3" ht="15.75" customHeight="1" x14ac:dyDescent="0.25">
      <c r="B75" s="2"/>
      <c r="C75" s="2"/>
    </row>
    <row r="76" spans="2:3" ht="15.75" customHeight="1" x14ac:dyDescent="0.25">
      <c r="B76" s="2"/>
      <c r="C76" s="2"/>
    </row>
    <row r="77" spans="2:3" ht="15.75" customHeight="1" x14ac:dyDescent="0.25">
      <c r="B77" s="2"/>
      <c r="C77" s="2"/>
    </row>
    <row r="78" spans="2:3" ht="15.75" customHeight="1" x14ac:dyDescent="0.25">
      <c r="B78" s="2"/>
      <c r="C78" s="2"/>
    </row>
    <row r="79" spans="2:3" ht="15.75" customHeight="1" x14ac:dyDescent="0.25">
      <c r="B79" s="2"/>
      <c r="C79" s="2"/>
    </row>
    <row r="80" spans="2:3" ht="15.75" customHeight="1" x14ac:dyDescent="0.25">
      <c r="B80" s="2"/>
      <c r="C80" s="2"/>
    </row>
    <row r="81" spans="2:3" ht="15.75" customHeight="1" x14ac:dyDescent="0.25">
      <c r="B81" s="2"/>
      <c r="C81" s="2"/>
    </row>
    <row r="82" spans="2:3" ht="15.75" customHeight="1" x14ac:dyDescent="0.25">
      <c r="B82" s="2"/>
      <c r="C82" s="2"/>
    </row>
    <row r="83" spans="2:3" ht="15.75" customHeight="1" x14ac:dyDescent="0.25">
      <c r="B83" s="2"/>
      <c r="C83" s="2"/>
    </row>
    <row r="84" spans="2:3" ht="15.75" customHeight="1" x14ac:dyDescent="0.25">
      <c r="B84" s="2"/>
      <c r="C84" s="2"/>
    </row>
    <row r="85" spans="2:3" ht="15.75" customHeight="1" x14ac:dyDescent="0.25">
      <c r="B85" s="2"/>
      <c r="C85" s="2"/>
    </row>
    <row r="86" spans="2:3" ht="15.75" customHeight="1" x14ac:dyDescent="0.25">
      <c r="B86" s="2"/>
      <c r="C86" s="2"/>
    </row>
    <row r="87" spans="2:3" ht="15.75" customHeight="1" x14ac:dyDescent="0.25">
      <c r="B87" s="2"/>
      <c r="C87" s="2"/>
    </row>
    <row r="88" spans="2:3" ht="15.75" customHeight="1" x14ac:dyDescent="0.25">
      <c r="B88" s="2"/>
      <c r="C88" s="2"/>
    </row>
    <row r="89" spans="2:3" ht="15.75" customHeight="1" x14ac:dyDescent="0.25">
      <c r="B89" s="2"/>
      <c r="C89" s="2"/>
    </row>
    <row r="90" spans="2:3" ht="15.75" customHeight="1" x14ac:dyDescent="0.25">
      <c r="B90" s="2"/>
      <c r="C90" s="2"/>
    </row>
    <row r="91" spans="2:3" ht="15.75" customHeight="1" x14ac:dyDescent="0.25">
      <c r="B91" s="2"/>
      <c r="C91" s="2"/>
    </row>
    <row r="92" spans="2:3" ht="15.75" customHeight="1" x14ac:dyDescent="0.25">
      <c r="B92" s="2"/>
      <c r="C92" s="2"/>
    </row>
    <row r="93" spans="2:3" ht="15.75" customHeight="1" x14ac:dyDescent="0.25">
      <c r="B93" s="2"/>
      <c r="C93" s="2"/>
    </row>
    <row r="94" spans="2:3" ht="15.75" customHeight="1" x14ac:dyDescent="0.25">
      <c r="B94" s="2"/>
      <c r="C94" s="2"/>
    </row>
    <row r="95" spans="2:3" ht="15.75" customHeight="1" x14ac:dyDescent="0.25">
      <c r="B95" s="2"/>
      <c r="C95" s="2"/>
    </row>
    <row r="96" spans="2:3" ht="15.75" customHeight="1" x14ac:dyDescent="0.25">
      <c r="B96" s="2"/>
      <c r="C96" s="2"/>
    </row>
    <row r="97" spans="2:3" ht="15.75" customHeight="1" x14ac:dyDescent="0.25">
      <c r="B97" s="2"/>
      <c r="C97" s="2"/>
    </row>
    <row r="98" spans="2:3" ht="15.75" customHeight="1" x14ac:dyDescent="0.25">
      <c r="B98" s="2"/>
      <c r="C98" s="2"/>
    </row>
    <row r="99" spans="2:3" ht="15.75" customHeight="1" x14ac:dyDescent="0.25">
      <c r="B99" s="2"/>
      <c r="C99" s="2"/>
    </row>
    <row r="100" spans="2:3" ht="15.75" customHeight="1" x14ac:dyDescent="0.25">
      <c r="B100" s="2"/>
      <c r="C100" s="2"/>
    </row>
    <row r="101" spans="2:3" ht="15.75" customHeight="1" x14ac:dyDescent="0.25">
      <c r="B101" s="2"/>
      <c r="C101" s="2"/>
    </row>
    <row r="102" spans="2:3" ht="15.75" customHeight="1" x14ac:dyDescent="0.25">
      <c r="B102" s="2"/>
      <c r="C102" s="2"/>
    </row>
    <row r="103" spans="2:3" ht="15.75" customHeight="1" x14ac:dyDescent="0.25">
      <c r="B103" s="2"/>
      <c r="C103" s="2"/>
    </row>
    <row r="104" spans="2:3" ht="15.75" customHeight="1" x14ac:dyDescent="0.25">
      <c r="B104" s="2"/>
      <c r="C104" s="2"/>
    </row>
    <row r="105" spans="2:3" ht="15.75" customHeight="1" x14ac:dyDescent="0.25">
      <c r="B105" s="2"/>
      <c r="C105" s="2"/>
    </row>
    <row r="106" spans="2:3" ht="15.75" customHeight="1" x14ac:dyDescent="0.25">
      <c r="B106" s="2"/>
      <c r="C106" s="2"/>
    </row>
    <row r="107" spans="2:3" ht="15.75" customHeight="1" x14ac:dyDescent="0.25">
      <c r="B107" s="2"/>
      <c r="C107" s="2"/>
    </row>
    <row r="108" spans="2:3" ht="15.75" customHeight="1" x14ac:dyDescent="0.25">
      <c r="B108" s="2"/>
      <c r="C108" s="2"/>
    </row>
    <row r="109" spans="2:3" ht="15.75" customHeight="1" x14ac:dyDescent="0.25">
      <c r="B109" s="2"/>
      <c r="C109" s="2"/>
    </row>
    <row r="110" spans="2:3" ht="15.75" customHeight="1" x14ac:dyDescent="0.25">
      <c r="B110" s="2"/>
      <c r="C110" s="2"/>
    </row>
    <row r="111" spans="2:3" ht="15.75" customHeight="1" x14ac:dyDescent="0.25">
      <c r="B111" s="2"/>
      <c r="C111" s="2"/>
    </row>
    <row r="112" spans="2:3" ht="15.75" customHeight="1" x14ac:dyDescent="0.25">
      <c r="B112" s="2"/>
      <c r="C112" s="2"/>
    </row>
    <row r="113" spans="2:3" ht="15.75" customHeight="1" x14ac:dyDescent="0.25">
      <c r="B113" s="2"/>
      <c r="C113" s="2"/>
    </row>
    <row r="114" spans="2:3" ht="15.75" customHeight="1" x14ac:dyDescent="0.25">
      <c r="B114" s="2"/>
      <c r="C114" s="2"/>
    </row>
    <row r="115" spans="2:3" ht="15.75" customHeight="1" x14ac:dyDescent="0.25">
      <c r="B115" s="2"/>
      <c r="C115" s="2"/>
    </row>
    <row r="116" spans="2:3" ht="15.75" customHeight="1" x14ac:dyDescent="0.25">
      <c r="B116" s="2"/>
      <c r="C116" s="2"/>
    </row>
    <row r="117" spans="2:3" ht="15.75" customHeight="1" x14ac:dyDescent="0.25">
      <c r="B117" s="2"/>
      <c r="C117" s="2"/>
    </row>
    <row r="118" spans="2:3" ht="15.75" customHeight="1" x14ac:dyDescent="0.25">
      <c r="B118" s="2"/>
      <c r="C118" s="2"/>
    </row>
    <row r="119" spans="2:3" ht="15.75" customHeight="1" x14ac:dyDescent="0.25">
      <c r="B119" s="2"/>
      <c r="C119" s="2"/>
    </row>
    <row r="120" spans="2:3" ht="15.75" customHeight="1" x14ac:dyDescent="0.25">
      <c r="B120" s="2"/>
      <c r="C120" s="2"/>
    </row>
    <row r="121" spans="2:3" ht="15.75" customHeight="1" x14ac:dyDescent="0.25">
      <c r="B121" s="2"/>
      <c r="C121" s="2"/>
    </row>
    <row r="122" spans="2:3" ht="15.75" customHeight="1" x14ac:dyDescent="0.25">
      <c r="B122" s="2"/>
      <c r="C122" s="2"/>
    </row>
    <row r="123" spans="2:3" ht="15.75" customHeight="1" x14ac:dyDescent="0.25">
      <c r="B123" s="2"/>
      <c r="C123" s="2"/>
    </row>
    <row r="124" spans="2:3" ht="15.75" customHeight="1" x14ac:dyDescent="0.25">
      <c r="B124" s="2"/>
      <c r="C124" s="2"/>
    </row>
    <row r="125" spans="2:3" ht="15.75" customHeight="1" x14ac:dyDescent="0.25">
      <c r="B125" s="2"/>
      <c r="C125" s="2"/>
    </row>
    <row r="126" spans="2:3" ht="15.75" customHeight="1" x14ac:dyDescent="0.25">
      <c r="B126" s="2"/>
      <c r="C126" s="2"/>
    </row>
    <row r="127" spans="2:3" ht="15.75" customHeight="1" x14ac:dyDescent="0.25">
      <c r="B127" s="2"/>
      <c r="C127" s="2"/>
    </row>
    <row r="128" spans="2:3" ht="15.75" customHeight="1" x14ac:dyDescent="0.25">
      <c r="B128" s="2"/>
      <c r="C128" s="2"/>
    </row>
    <row r="129" spans="2:3" ht="15.75" customHeight="1" x14ac:dyDescent="0.25">
      <c r="B129" s="2"/>
      <c r="C129" s="2"/>
    </row>
    <row r="130" spans="2:3" ht="15.75" customHeight="1" x14ac:dyDescent="0.25">
      <c r="B130" s="2"/>
      <c r="C130" s="2"/>
    </row>
    <row r="131" spans="2:3" ht="15.75" customHeight="1" x14ac:dyDescent="0.25">
      <c r="B131" s="2"/>
      <c r="C131" s="2"/>
    </row>
    <row r="132" spans="2:3" ht="15.75" customHeight="1" x14ac:dyDescent="0.25">
      <c r="B132" s="2"/>
      <c r="C132" s="2"/>
    </row>
    <row r="133" spans="2:3" ht="15.75" customHeight="1" x14ac:dyDescent="0.25">
      <c r="B133" s="2"/>
      <c r="C133" s="2"/>
    </row>
    <row r="134" spans="2:3" ht="15.75" customHeight="1" x14ac:dyDescent="0.25">
      <c r="B134" s="2"/>
      <c r="C134" s="2"/>
    </row>
    <row r="135" spans="2:3" ht="15.75" customHeight="1" x14ac:dyDescent="0.25">
      <c r="B135" s="2"/>
      <c r="C135" s="2"/>
    </row>
    <row r="136" spans="2:3" ht="15.75" customHeight="1" x14ac:dyDescent="0.25">
      <c r="B136" s="2"/>
      <c r="C136" s="2"/>
    </row>
    <row r="137" spans="2:3" ht="15.75" customHeight="1" x14ac:dyDescent="0.25">
      <c r="B137" s="2"/>
      <c r="C137" s="2"/>
    </row>
    <row r="138" spans="2:3" ht="15.75" customHeight="1" x14ac:dyDescent="0.25">
      <c r="B138" s="2"/>
      <c r="C138" s="2"/>
    </row>
    <row r="139" spans="2:3" ht="15.75" customHeight="1" x14ac:dyDescent="0.25">
      <c r="B139" s="2"/>
      <c r="C139" s="2"/>
    </row>
    <row r="140" spans="2:3" ht="15.75" customHeight="1" x14ac:dyDescent="0.25">
      <c r="B140" s="2"/>
      <c r="C140" s="2"/>
    </row>
    <row r="141" spans="2:3" ht="15.75" customHeight="1" x14ac:dyDescent="0.25">
      <c r="B141" s="2"/>
      <c r="C141" s="2"/>
    </row>
    <row r="142" spans="2:3" ht="15.75" customHeight="1" x14ac:dyDescent="0.25">
      <c r="B142" s="2"/>
      <c r="C142" s="2"/>
    </row>
    <row r="143" spans="2:3" ht="15.75" customHeight="1" x14ac:dyDescent="0.25">
      <c r="B143" s="2"/>
      <c r="C143" s="2"/>
    </row>
    <row r="144" spans="2:3" ht="15.75" customHeight="1" x14ac:dyDescent="0.25">
      <c r="B144" s="2"/>
      <c r="C144" s="2"/>
    </row>
    <row r="145" spans="2:3" ht="15.75" customHeight="1" x14ac:dyDescent="0.25">
      <c r="B145" s="2"/>
      <c r="C145" s="2"/>
    </row>
    <row r="146" spans="2:3" ht="15.75" customHeight="1" x14ac:dyDescent="0.25">
      <c r="B146" s="2"/>
      <c r="C146" s="2"/>
    </row>
    <row r="147" spans="2:3" ht="15.75" customHeight="1" x14ac:dyDescent="0.25">
      <c r="B147" s="2"/>
      <c r="C147" s="2"/>
    </row>
    <row r="148" spans="2:3" ht="15.75" customHeight="1" x14ac:dyDescent="0.25">
      <c r="B148" s="2"/>
      <c r="C148" s="2"/>
    </row>
    <row r="149" spans="2:3" ht="15.75" customHeight="1" x14ac:dyDescent="0.25">
      <c r="B149" s="2"/>
      <c r="C149" s="2"/>
    </row>
    <row r="150" spans="2:3" ht="15.75" customHeight="1" x14ac:dyDescent="0.25">
      <c r="B150" s="2"/>
      <c r="C150" s="2"/>
    </row>
    <row r="151" spans="2:3" ht="15.75" customHeight="1" x14ac:dyDescent="0.25">
      <c r="B151" s="2"/>
      <c r="C151" s="2"/>
    </row>
    <row r="152" spans="2:3" ht="15.75" customHeight="1" x14ac:dyDescent="0.25">
      <c r="B152" s="2"/>
      <c r="C152" s="2"/>
    </row>
    <row r="153" spans="2:3" ht="15.75" customHeight="1" x14ac:dyDescent="0.25">
      <c r="B153" s="2"/>
      <c r="C153" s="2"/>
    </row>
    <row r="154" spans="2:3" ht="15.75" customHeight="1" x14ac:dyDescent="0.25">
      <c r="B154" s="2"/>
      <c r="C154" s="2"/>
    </row>
    <row r="155" spans="2:3" ht="15.75" customHeight="1" x14ac:dyDescent="0.25">
      <c r="B155" s="2"/>
      <c r="C155" s="2"/>
    </row>
    <row r="156" spans="2:3" ht="15.75" customHeight="1" x14ac:dyDescent="0.25">
      <c r="B156" s="2"/>
      <c r="C156" s="2"/>
    </row>
    <row r="157" spans="2:3" ht="15.75" customHeight="1" x14ac:dyDescent="0.25">
      <c r="B157" s="2"/>
      <c r="C157" s="2"/>
    </row>
    <row r="158" spans="2:3" ht="15.75" customHeight="1" x14ac:dyDescent="0.25">
      <c r="B158" s="2"/>
      <c r="C158" s="2"/>
    </row>
    <row r="159" spans="2:3" ht="15.75" customHeight="1" x14ac:dyDescent="0.25">
      <c r="B159" s="2"/>
      <c r="C159" s="2"/>
    </row>
    <row r="160" spans="2:3" ht="15.75" customHeight="1" x14ac:dyDescent="0.25">
      <c r="B160" s="2"/>
      <c r="C160" s="2"/>
    </row>
    <row r="161" spans="2:3" ht="15.75" customHeight="1" x14ac:dyDescent="0.25">
      <c r="B161" s="2"/>
      <c r="C161" s="2"/>
    </row>
    <row r="162" spans="2:3" ht="15.75" customHeight="1" x14ac:dyDescent="0.25">
      <c r="B162" s="2"/>
      <c r="C162" s="2"/>
    </row>
    <row r="163" spans="2:3" ht="15.75" customHeight="1" x14ac:dyDescent="0.25">
      <c r="B163" s="2"/>
      <c r="C163" s="2"/>
    </row>
    <row r="164" spans="2:3" ht="15.75" customHeight="1" x14ac:dyDescent="0.25">
      <c r="B164" s="2"/>
      <c r="C164" s="2"/>
    </row>
    <row r="165" spans="2:3" ht="15.75" customHeight="1" x14ac:dyDescent="0.25">
      <c r="B165" s="2"/>
      <c r="C165" s="2"/>
    </row>
    <row r="166" spans="2:3" ht="15.75" customHeight="1" x14ac:dyDescent="0.25">
      <c r="B166" s="2"/>
      <c r="C166" s="2"/>
    </row>
    <row r="167" spans="2:3" ht="15.75" customHeight="1" x14ac:dyDescent="0.25">
      <c r="B167" s="2"/>
      <c r="C167" s="2"/>
    </row>
    <row r="168" spans="2:3" ht="15.75" customHeight="1" x14ac:dyDescent="0.25">
      <c r="B168" s="2"/>
      <c r="C168" s="2"/>
    </row>
    <row r="169" spans="2:3" ht="15.75" customHeight="1" x14ac:dyDescent="0.25">
      <c r="B169" s="2"/>
      <c r="C169" s="2"/>
    </row>
    <row r="170" spans="2:3" ht="15.75" customHeight="1" x14ac:dyDescent="0.25">
      <c r="B170" s="2"/>
      <c r="C170" s="2"/>
    </row>
    <row r="171" spans="2:3" ht="15.75" customHeight="1" x14ac:dyDescent="0.25">
      <c r="B171" s="2"/>
      <c r="C171" s="2"/>
    </row>
    <row r="172" spans="2:3" ht="15.75" customHeight="1" x14ac:dyDescent="0.25">
      <c r="B172" s="2"/>
      <c r="C172" s="2"/>
    </row>
    <row r="173" spans="2:3" ht="15.75" customHeight="1" x14ac:dyDescent="0.25">
      <c r="B173" s="2"/>
      <c r="C173" s="2"/>
    </row>
    <row r="174" spans="2:3" ht="15.75" customHeight="1" x14ac:dyDescent="0.25">
      <c r="B174" s="2"/>
      <c r="C174" s="2"/>
    </row>
    <row r="175" spans="2:3" ht="15.75" customHeight="1" x14ac:dyDescent="0.25">
      <c r="B175" s="2"/>
      <c r="C175" s="2"/>
    </row>
    <row r="176" spans="2:3" ht="15.75" customHeight="1" x14ac:dyDescent="0.25">
      <c r="B176" s="2"/>
      <c r="C176" s="2"/>
    </row>
    <row r="177" spans="2:3" ht="15.75" customHeight="1" x14ac:dyDescent="0.25">
      <c r="B177" s="2"/>
      <c r="C177" s="2"/>
    </row>
    <row r="178" spans="2:3" ht="15.75" customHeight="1" x14ac:dyDescent="0.25">
      <c r="B178" s="2"/>
      <c r="C178" s="2"/>
    </row>
    <row r="179" spans="2:3" ht="15.75" customHeight="1" x14ac:dyDescent="0.25">
      <c r="B179" s="2"/>
      <c r="C179" s="2"/>
    </row>
    <row r="180" spans="2:3" ht="15.75" customHeight="1" x14ac:dyDescent="0.25">
      <c r="B180" s="2"/>
      <c r="C180" s="2"/>
    </row>
    <row r="181" spans="2:3" ht="15.75" customHeight="1" x14ac:dyDescent="0.25">
      <c r="B181" s="2"/>
      <c r="C181" s="2"/>
    </row>
    <row r="182" spans="2:3" ht="15.75" customHeight="1" x14ac:dyDescent="0.25">
      <c r="B182" s="2"/>
      <c r="C182" s="2"/>
    </row>
    <row r="183" spans="2:3" ht="15.75" customHeight="1" x14ac:dyDescent="0.25">
      <c r="B183" s="2"/>
      <c r="C183" s="2"/>
    </row>
    <row r="184" spans="2:3" ht="15.75" customHeight="1" x14ac:dyDescent="0.25">
      <c r="B184" s="2"/>
      <c r="C184" s="2"/>
    </row>
    <row r="185" spans="2:3" ht="15.75" customHeight="1" x14ac:dyDescent="0.25">
      <c r="B185" s="2"/>
      <c r="C185" s="2"/>
    </row>
    <row r="186" spans="2:3" ht="15.75" customHeight="1" x14ac:dyDescent="0.25">
      <c r="B186" s="2"/>
      <c r="C186" s="2"/>
    </row>
    <row r="187" spans="2:3" ht="15.75" customHeight="1" x14ac:dyDescent="0.25">
      <c r="B187" s="2"/>
      <c r="C187" s="2"/>
    </row>
    <row r="188" spans="2:3" ht="15.75" customHeight="1" x14ac:dyDescent="0.25">
      <c r="B188" s="2"/>
      <c r="C188" s="2"/>
    </row>
    <row r="189" spans="2:3" ht="15.75" customHeight="1" x14ac:dyDescent="0.25">
      <c r="B189" s="2"/>
      <c r="C189" s="2"/>
    </row>
    <row r="190" spans="2:3" ht="15.75" customHeight="1" x14ac:dyDescent="0.25">
      <c r="B190" s="2"/>
      <c r="C190" s="2"/>
    </row>
    <row r="191" spans="2:3" ht="15.75" customHeight="1" x14ac:dyDescent="0.25">
      <c r="B191" s="2"/>
      <c r="C191" s="2"/>
    </row>
    <row r="192" spans="2:3" ht="15.75" customHeight="1" x14ac:dyDescent="0.25">
      <c r="B192" s="2"/>
      <c r="C192" s="2"/>
    </row>
    <row r="193" spans="2:3" ht="15.75" customHeight="1" x14ac:dyDescent="0.25">
      <c r="B193" s="2"/>
      <c r="C193" s="2"/>
    </row>
    <row r="194" spans="2:3" ht="15.75" customHeight="1" x14ac:dyDescent="0.25">
      <c r="B194" s="2"/>
      <c r="C194" s="2"/>
    </row>
    <row r="195" spans="2:3" ht="15.75" customHeight="1" x14ac:dyDescent="0.25">
      <c r="B195" s="2"/>
      <c r="C195" s="2"/>
    </row>
    <row r="196" spans="2:3" ht="15.75" customHeight="1" x14ac:dyDescent="0.25">
      <c r="B196" s="2"/>
      <c r="C196" s="2"/>
    </row>
    <row r="197" spans="2:3" ht="15.75" customHeight="1" x14ac:dyDescent="0.25">
      <c r="B197" s="2"/>
      <c r="C197" s="2"/>
    </row>
    <row r="198" spans="2:3" ht="15.75" customHeight="1" x14ac:dyDescent="0.25">
      <c r="B198" s="2"/>
      <c r="C198" s="2"/>
    </row>
    <row r="199" spans="2:3" ht="15.75" customHeight="1" x14ac:dyDescent="0.25">
      <c r="B199" s="2"/>
      <c r="C199" s="2"/>
    </row>
    <row r="200" spans="2:3" ht="15.75" customHeight="1" x14ac:dyDescent="0.25">
      <c r="B200" s="2"/>
      <c r="C200" s="2"/>
    </row>
    <row r="201" spans="2:3" ht="15.75" customHeight="1" x14ac:dyDescent="0.25">
      <c r="B201" s="2"/>
      <c r="C201" s="2"/>
    </row>
    <row r="202" spans="2:3" ht="15.75" customHeight="1" x14ac:dyDescent="0.25">
      <c r="B202" s="2"/>
      <c r="C202" s="2"/>
    </row>
    <row r="203" spans="2:3" ht="15.75" customHeight="1" x14ac:dyDescent="0.25">
      <c r="B203" s="2"/>
      <c r="C203" s="2"/>
    </row>
    <row r="204" spans="2:3" ht="15.75" customHeight="1" x14ac:dyDescent="0.25">
      <c r="B204" s="2"/>
      <c r="C204" s="2"/>
    </row>
    <row r="205" spans="2:3" ht="15.75" customHeight="1" x14ac:dyDescent="0.25">
      <c r="B205" s="2"/>
      <c r="C205" s="2"/>
    </row>
    <row r="206" spans="2:3" ht="15.75" customHeight="1" x14ac:dyDescent="0.25">
      <c r="B206" s="2"/>
      <c r="C206" s="2"/>
    </row>
    <row r="207" spans="2:3" ht="15.75" customHeight="1" x14ac:dyDescent="0.25">
      <c r="B207" s="2"/>
      <c r="C207" s="2"/>
    </row>
    <row r="208" spans="2:3" ht="15.75" customHeight="1" x14ac:dyDescent="0.25">
      <c r="B208" s="2"/>
      <c r="C208" s="2"/>
    </row>
    <row r="209" spans="2:3" ht="15.75" customHeight="1" x14ac:dyDescent="0.25">
      <c r="B209" s="2"/>
      <c r="C209" s="2"/>
    </row>
    <row r="210" spans="2:3" ht="15.75" customHeight="1" x14ac:dyDescent="0.25">
      <c r="B210" s="2"/>
      <c r="C210" s="2"/>
    </row>
    <row r="211" spans="2:3" ht="15.75" customHeight="1" x14ac:dyDescent="0.25">
      <c r="B211" s="2"/>
      <c r="C211" s="2"/>
    </row>
    <row r="212" spans="2:3" ht="15.75" customHeight="1" x14ac:dyDescent="0.25">
      <c r="B212" s="2"/>
      <c r="C212" s="2"/>
    </row>
    <row r="213" spans="2:3" ht="15.75" customHeight="1" x14ac:dyDescent="0.25">
      <c r="B213" s="2"/>
      <c r="C213" s="2"/>
    </row>
    <row r="214" spans="2:3" ht="15.75" customHeight="1" x14ac:dyDescent="0.25">
      <c r="B214" s="2"/>
      <c r="C214" s="2"/>
    </row>
    <row r="215" spans="2:3" ht="15.75" customHeight="1" x14ac:dyDescent="0.25">
      <c r="B215" s="2"/>
      <c r="C215" s="2"/>
    </row>
    <row r="216" spans="2:3" ht="15.75" customHeight="1" x14ac:dyDescent="0.25">
      <c r="B216" s="2"/>
      <c r="C216" s="2"/>
    </row>
    <row r="217" spans="2:3" ht="15.75" customHeight="1" x14ac:dyDescent="0.25">
      <c r="B217" s="2"/>
      <c r="C217" s="2"/>
    </row>
    <row r="218" spans="2:3" ht="15.75" customHeight="1" x14ac:dyDescent="0.25">
      <c r="B218" s="2"/>
      <c r="C218" s="2"/>
    </row>
    <row r="219" spans="2:3" ht="15.75" customHeight="1" x14ac:dyDescent="0.25">
      <c r="B219" s="2"/>
      <c r="C219" s="2"/>
    </row>
    <row r="220" spans="2:3" ht="15.75" customHeight="1" x14ac:dyDescent="0.25">
      <c r="B220" s="2"/>
      <c r="C220" s="2"/>
    </row>
    <row r="221" spans="2:3" ht="15.75" customHeight="1" x14ac:dyDescent="0.25">
      <c r="B221" s="2"/>
      <c r="C221" s="2"/>
    </row>
    <row r="222" spans="2:3" ht="15.75" customHeight="1" x14ac:dyDescent="0.25">
      <c r="B222" s="2"/>
      <c r="C222" s="2"/>
    </row>
    <row r="223" spans="2:3" ht="15.75" customHeight="1" x14ac:dyDescent="0.25">
      <c r="B223" s="2"/>
      <c r="C223" s="2"/>
    </row>
    <row r="224" spans="2:3" ht="15.75" customHeight="1" x14ac:dyDescent="0.25">
      <c r="B224" s="2"/>
      <c r="C224" s="2"/>
    </row>
    <row r="225" spans="2:3" ht="15.75" customHeight="1" x14ac:dyDescent="0.25">
      <c r="B225" s="2"/>
      <c r="C225" s="2"/>
    </row>
    <row r="226" spans="2:3" ht="15.75" customHeight="1" x14ac:dyDescent="0.25">
      <c r="B226" s="2"/>
      <c r="C226" s="2"/>
    </row>
    <row r="227" spans="2:3" ht="15.75" customHeight="1" x14ac:dyDescent="0.25">
      <c r="B227" s="2"/>
      <c r="C227" s="2"/>
    </row>
    <row r="228" spans="2:3" ht="15.75" customHeight="1" x14ac:dyDescent="0.25">
      <c r="B228" s="2"/>
      <c r="C228" s="2"/>
    </row>
    <row r="229" spans="2:3" ht="15.75" customHeight="1" x14ac:dyDescent="0.25">
      <c r="B229" s="2"/>
      <c r="C229" s="2"/>
    </row>
    <row r="230" spans="2:3" ht="15.75" customHeight="1" x14ac:dyDescent="0.25">
      <c r="B230" s="2"/>
      <c r="C230" s="2"/>
    </row>
    <row r="231" spans="2:3" ht="15.75" customHeight="1" x14ac:dyDescent="0.25">
      <c r="B231" s="2"/>
      <c r="C231" s="2"/>
    </row>
    <row r="232" spans="2:3" ht="15.75" customHeight="1" x14ac:dyDescent="0.25">
      <c r="B232" s="2"/>
      <c r="C232" s="2"/>
    </row>
    <row r="233" spans="2:3" ht="15.75" customHeight="1" x14ac:dyDescent="0.25">
      <c r="B233" s="2"/>
      <c r="C233" s="2"/>
    </row>
    <row r="234" spans="2:3" ht="15.75" customHeight="1" x14ac:dyDescent="0.25">
      <c r="B234" s="2"/>
      <c r="C234" s="2"/>
    </row>
    <row r="235" spans="2:3" ht="15.75" customHeight="1" x14ac:dyDescent="0.25">
      <c r="B235" s="2"/>
      <c r="C235" s="2"/>
    </row>
    <row r="236" spans="2:3" ht="15.75" customHeight="1" x14ac:dyDescent="0.25">
      <c r="B236" s="2"/>
      <c r="C236" s="2"/>
    </row>
    <row r="237" spans="2:3" ht="15.75" customHeight="1" x14ac:dyDescent="0.25">
      <c r="B237" s="2"/>
      <c r="C237" s="2"/>
    </row>
    <row r="238" spans="2:3" ht="15.75" customHeight="1" x14ac:dyDescent="0.25">
      <c r="B238" s="2"/>
      <c r="C238" s="2"/>
    </row>
    <row r="239" spans="2:3" ht="15.75" customHeight="1" x14ac:dyDescent="0.25">
      <c r="B239" s="2"/>
      <c r="C239" s="2"/>
    </row>
    <row r="240" spans="2:3" ht="15.75" customHeight="1" x14ac:dyDescent="0.25">
      <c r="B240" s="2"/>
      <c r="C240" s="2"/>
    </row>
    <row r="241" spans="2:3" ht="15.75" customHeight="1" x14ac:dyDescent="0.25">
      <c r="B241" s="2"/>
      <c r="C241" s="2"/>
    </row>
    <row r="242" spans="2:3" ht="15.75" customHeight="1" x14ac:dyDescent="0.25">
      <c r="B242" s="2"/>
      <c r="C242" s="2"/>
    </row>
    <row r="243" spans="2:3" ht="15.75" customHeight="1" x14ac:dyDescent="0.25">
      <c r="B243" s="2"/>
      <c r="C243" s="2"/>
    </row>
    <row r="244" spans="2:3" ht="15.75" customHeight="1" x14ac:dyDescent="0.25">
      <c r="B244" s="2"/>
      <c r="C244" s="2"/>
    </row>
    <row r="245" spans="2:3" ht="15.75" customHeight="1" x14ac:dyDescent="0.25">
      <c r="B245" s="2"/>
      <c r="C245" s="2"/>
    </row>
    <row r="246" spans="2:3" ht="15.75" customHeight="1" x14ac:dyDescent="0.25">
      <c r="B246" s="2"/>
      <c r="C246" s="2"/>
    </row>
    <row r="247" spans="2:3" ht="15.75" customHeight="1" x14ac:dyDescent="0.25">
      <c r="B247" s="2"/>
      <c r="C247" s="2"/>
    </row>
    <row r="248" spans="2:3" ht="15.75" customHeight="1" x14ac:dyDescent="0.25">
      <c r="B248" s="2"/>
      <c r="C248" s="2"/>
    </row>
    <row r="249" spans="2:3" ht="15.75" customHeight="1" x14ac:dyDescent="0.25">
      <c r="B249" s="2"/>
      <c r="C249" s="2"/>
    </row>
    <row r="250" spans="2:3" ht="15.75" customHeight="1" x14ac:dyDescent="0.25">
      <c r="B250" s="2"/>
      <c r="C250" s="2"/>
    </row>
    <row r="251" spans="2:3" ht="15.75" customHeight="1" x14ac:dyDescent="0.25">
      <c r="B251" s="2"/>
      <c r="C251" s="2"/>
    </row>
    <row r="252" spans="2:3" ht="15.75" customHeight="1" x14ac:dyDescent="0.25">
      <c r="B252" s="2"/>
      <c r="C252" s="2"/>
    </row>
    <row r="253" spans="2:3" ht="15.75" customHeight="1" x14ac:dyDescent="0.25">
      <c r="B253" s="2"/>
      <c r="C253" s="2"/>
    </row>
    <row r="254" spans="2:3" ht="15.75" customHeight="1" x14ac:dyDescent="0.25">
      <c r="B254" s="2"/>
      <c r="C254" s="2"/>
    </row>
    <row r="255" spans="2:3" ht="15.75" customHeight="1" x14ac:dyDescent="0.25">
      <c r="B255" s="2"/>
      <c r="C255" s="2"/>
    </row>
    <row r="256" spans="2:3" ht="15.75" customHeight="1" x14ac:dyDescent="0.25">
      <c r="B256" s="2"/>
      <c r="C256" s="2"/>
    </row>
    <row r="257" spans="2:3" ht="15.75" customHeight="1" x14ac:dyDescent="0.25">
      <c r="B257" s="2"/>
      <c r="C257" s="2"/>
    </row>
    <row r="258" spans="2:3" ht="15.75" customHeight="1" x14ac:dyDescent="0.25">
      <c r="B258" s="2"/>
      <c r="C258" s="2"/>
    </row>
    <row r="259" spans="2:3" ht="15.75" customHeight="1" x14ac:dyDescent="0.25">
      <c r="B259" s="2"/>
      <c r="C259" s="2"/>
    </row>
    <row r="260" spans="2:3" ht="15.75" customHeight="1" x14ac:dyDescent="0.25">
      <c r="B260" s="2"/>
      <c r="C260" s="2"/>
    </row>
    <row r="261" spans="2:3" ht="15.75" customHeight="1" x14ac:dyDescent="0.25">
      <c r="B261" s="2"/>
      <c r="C261" s="2"/>
    </row>
    <row r="262" spans="2:3" ht="15.75" customHeight="1" x14ac:dyDescent="0.25">
      <c r="B262" s="2"/>
      <c r="C262" s="2"/>
    </row>
    <row r="263" spans="2:3" ht="15.75" customHeight="1" x14ac:dyDescent="0.25">
      <c r="B263" s="2"/>
      <c r="C263" s="2"/>
    </row>
    <row r="264" spans="2:3" ht="15.75" customHeight="1" x14ac:dyDescent="0.25">
      <c r="B264" s="2"/>
      <c r="C264" s="2"/>
    </row>
    <row r="265" spans="2:3" ht="15.75" customHeight="1" x14ac:dyDescent="0.25">
      <c r="B265" s="2"/>
      <c r="C265" s="2"/>
    </row>
    <row r="266" spans="2:3" ht="15.75" customHeight="1" x14ac:dyDescent="0.25">
      <c r="B266" s="2"/>
      <c r="C266" s="2"/>
    </row>
    <row r="267" spans="2:3" ht="15.75" customHeight="1" x14ac:dyDescent="0.25">
      <c r="B267" s="2"/>
      <c r="C267" s="2"/>
    </row>
    <row r="268" spans="2:3" ht="15.75" customHeight="1" x14ac:dyDescent="0.25">
      <c r="B268" s="2"/>
      <c r="C268" s="2"/>
    </row>
    <row r="269" spans="2:3" ht="15.75" customHeight="1" x14ac:dyDescent="0.25">
      <c r="B269" s="2"/>
      <c r="C269" s="2"/>
    </row>
    <row r="270" spans="2:3" ht="15.75" customHeight="1" x14ac:dyDescent="0.25">
      <c r="B270" s="2"/>
      <c r="C270" s="2"/>
    </row>
    <row r="271" spans="2:3" ht="15.75" customHeight="1" x14ac:dyDescent="0.25">
      <c r="B271" s="2"/>
      <c r="C271" s="2"/>
    </row>
    <row r="272" spans="2:3" ht="15.75" customHeight="1" x14ac:dyDescent="0.25">
      <c r="B272" s="2"/>
      <c r="C272" s="2"/>
    </row>
    <row r="273" spans="2:3" ht="15.75" customHeight="1" x14ac:dyDescent="0.25">
      <c r="B273" s="2"/>
      <c r="C273" s="2"/>
    </row>
    <row r="274" spans="2:3" ht="15.75" customHeight="1" x14ac:dyDescent="0.25">
      <c r="B274" s="2"/>
      <c r="C274" s="2"/>
    </row>
    <row r="275" spans="2:3" ht="15.75" customHeight="1" x14ac:dyDescent="0.25">
      <c r="B275" s="2"/>
      <c r="C275" s="2"/>
    </row>
    <row r="276" spans="2:3" ht="15.75" customHeight="1" x14ac:dyDescent="0.25">
      <c r="B276" s="2"/>
      <c r="C276" s="2"/>
    </row>
    <row r="277" spans="2:3" ht="15.75" customHeight="1" x14ac:dyDescent="0.25">
      <c r="B277" s="2"/>
      <c r="C277" s="2"/>
    </row>
    <row r="278" spans="2:3" ht="15.75" customHeight="1" x14ac:dyDescent="0.25">
      <c r="B278" s="2"/>
      <c r="C278" s="2"/>
    </row>
    <row r="279" spans="2:3" ht="15.75" customHeight="1" x14ac:dyDescent="0.25">
      <c r="B279" s="2"/>
      <c r="C279" s="2"/>
    </row>
    <row r="280" spans="2:3" ht="15.75" customHeight="1" x14ac:dyDescent="0.25">
      <c r="B280" s="2"/>
      <c r="C280" s="2"/>
    </row>
    <row r="281" spans="2:3" ht="15.75" customHeight="1" x14ac:dyDescent="0.25">
      <c r="B281" s="2"/>
      <c r="C281" s="2"/>
    </row>
    <row r="282" spans="2:3" ht="15.75" customHeight="1" x14ac:dyDescent="0.25">
      <c r="B282" s="2"/>
      <c r="C282" s="2"/>
    </row>
    <row r="283" spans="2:3" ht="15.75" customHeight="1" x14ac:dyDescent="0.25">
      <c r="B283" s="2"/>
      <c r="C283" s="2"/>
    </row>
    <row r="284" spans="2:3" ht="15.75" customHeight="1" x14ac:dyDescent="0.25">
      <c r="B284" s="2"/>
      <c r="C284" s="2"/>
    </row>
    <row r="285" spans="2:3" ht="15.75" customHeight="1" x14ac:dyDescent="0.25">
      <c r="B285" s="2"/>
      <c r="C285" s="2"/>
    </row>
    <row r="286" spans="2:3" ht="15.75" customHeight="1" x14ac:dyDescent="0.25">
      <c r="B286" s="2"/>
      <c r="C286" s="2"/>
    </row>
    <row r="287" spans="2:3" ht="15.75" customHeight="1" x14ac:dyDescent="0.25">
      <c r="B287" s="2"/>
      <c r="C287" s="2"/>
    </row>
    <row r="288" spans="2:3" ht="15.75" customHeight="1" x14ac:dyDescent="0.25">
      <c r="B288" s="2"/>
      <c r="C288" s="2"/>
    </row>
    <row r="289" spans="2:3" ht="15.75" customHeight="1" x14ac:dyDescent="0.25">
      <c r="B289" s="2"/>
      <c r="C289" s="2"/>
    </row>
    <row r="290" spans="2:3" ht="15.75" customHeight="1" x14ac:dyDescent="0.25">
      <c r="B290" s="2"/>
      <c r="C290" s="2"/>
    </row>
    <row r="291" spans="2:3" ht="15.75" customHeight="1" x14ac:dyDescent="0.25">
      <c r="B291" s="2"/>
      <c r="C291" s="2"/>
    </row>
    <row r="292" spans="2:3" ht="15.75" customHeight="1" x14ac:dyDescent="0.25">
      <c r="B292" s="2"/>
      <c r="C292" s="2"/>
    </row>
    <row r="293" spans="2:3" ht="15.75" customHeight="1" x14ac:dyDescent="0.25">
      <c r="B293" s="2"/>
      <c r="C293" s="2"/>
    </row>
    <row r="294" spans="2:3" ht="15.75" customHeight="1" x14ac:dyDescent="0.25">
      <c r="B294" s="2"/>
      <c r="C294" s="2"/>
    </row>
    <row r="295" spans="2:3" ht="15.75" customHeight="1" x14ac:dyDescent="0.25">
      <c r="B295" s="2"/>
      <c r="C295" s="2"/>
    </row>
    <row r="296" spans="2:3" ht="15.75" customHeight="1" x14ac:dyDescent="0.25">
      <c r="B296" s="2"/>
      <c r="C296" s="2"/>
    </row>
    <row r="297" spans="2:3" ht="15.75" customHeight="1" x14ac:dyDescent="0.25">
      <c r="B297" s="2"/>
      <c r="C297" s="2"/>
    </row>
    <row r="298" spans="2:3" ht="15.75" customHeight="1" x14ac:dyDescent="0.25">
      <c r="B298" s="2"/>
      <c r="C298" s="2"/>
    </row>
    <row r="299" spans="2:3" ht="15.75" customHeight="1" x14ac:dyDescent="0.25">
      <c r="B299" s="2"/>
      <c r="C299" s="2"/>
    </row>
    <row r="300" spans="2:3" ht="15.75" customHeight="1" x14ac:dyDescent="0.25">
      <c r="B300" s="2"/>
      <c r="C300" s="2"/>
    </row>
    <row r="301" spans="2:3" ht="15.75" customHeight="1" x14ac:dyDescent="0.25">
      <c r="B301" s="2"/>
      <c r="C301" s="2"/>
    </row>
    <row r="302" spans="2:3" ht="15.75" customHeight="1" x14ac:dyDescent="0.25">
      <c r="B302" s="2"/>
      <c r="C302" s="2"/>
    </row>
    <row r="303" spans="2:3" ht="15.75" customHeight="1" x14ac:dyDescent="0.25">
      <c r="B303" s="2"/>
      <c r="C303" s="2"/>
    </row>
    <row r="304" spans="2:3" ht="15.75" customHeight="1" x14ac:dyDescent="0.25">
      <c r="B304" s="2"/>
      <c r="C304" s="2"/>
    </row>
    <row r="305" spans="2:3" ht="15.75" customHeight="1" x14ac:dyDescent="0.25">
      <c r="B305" s="2"/>
      <c r="C305" s="2"/>
    </row>
    <row r="306" spans="2:3" ht="15.75" customHeight="1" x14ac:dyDescent="0.25">
      <c r="B306" s="2"/>
      <c r="C306" s="2"/>
    </row>
    <row r="307" spans="2:3" ht="15.75" customHeight="1" x14ac:dyDescent="0.25">
      <c r="B307" s="2"/>
      <c r="C307" s="2"/>
    </row>
    <row r="308" spans="2:3" ht="15.75" customHeight="1" x14ac:dyDescent="0.25">
      <c r="B308" s="2"/>
      <c r="C308" s="2"/>
    </row>
    <row r="309" spans="2:3" ht="15.75" customHeight="1" x14ac:dyDescent="0.25">
      <c r="B309" s="2"/>
      <c r="C309" s="2"/>
    </row>
    <row r="310" spans="2:3" ht="15.75" customHeight="1" x14ac:dyDescent="0.25">
      <c r="B310" s="2"/>
      <c r="C310" s="2"/>
    </row>
    <row r="311" spans="2:3" ht="15.75" customHeight="1" x14ac:dyDescent="0.25">
      <c r="B311" s="2"/>
      <c r="C311" s="2"/>
    </row>
    <row r="312" spans="2:3" ht="15.75" customHeight="1" x14ac:dyDescent="0.25">
      <c r="B312" s="2"/>
      <c r="C312" s="2"/>
    </row>
    <row r="313" spans="2:3" ht="15.75" customHeight="1" x14ac:dyDescent="0.25">
      <c r="B313" s="2"/>
      <c r="C313" s="2"/>
    </row>
    <row r="314" spans="2:3" ht="15.75" customHeight="1" x14ac:dyDescent="0.25">
      <c r="B314" s="2"/>
      <c r="C314" s="2"/>
    </row>
    <row r="315" spans="2:3" ht="15.75" customHeight="1" x14ac:dyDescent="0.25">
      <c r="B315" s="2"/>
      <c r="C315" s="2"/>
    </row>
    <row r="316" spans="2:3" ht="15.75" customHeight="1" x14ac:dyDescent="0.25">
      <c r="B316" s="2"/>
      <c r="C316" s="2"/>
    </row>
    <row r="317" spans="2:3" ht="15.75" customHeight="1" x14ac:dyDescent="0.25">
      <c r="B317" s="2"/>
      <c r="C317" s="2"/>
    </row>
    <row r="318" spans="2:3" ht="15.75" customHeight="1" x14ac:dyDescent="0.25">
      <c r="B318" s="2"/>
      <c r="C318" s="2"/>
    </row>
    <row r="319" spans="2:3" ht="15.75" customHeight="1" x14ac:dyDescent="0.25">
      <c r="B319" s="2"/>
      <c r="C319" s="2"/>
    </row>
    <row r="320" spans="2:3" ht="15.75" customHeight="1" x14ac:dyDescent="0.25">
      <c r="B320" s="2"/>
      <c r="C320" s="2"/>
    </row>
    <row r="321" spans="2:3" ht="15.75" customHeight="1" x14ac:dyDescent="0.25">
      <c r="B321" s="2"/>
      <c r="C321" s="2"/>
    </row>
    <row r="322" spans="2:3" ht="15.75" customHeight="1" x14ac:dyDescent="0.25">
      <c r="B322" s="2"/>
      <c r="C322" s="2"/>
    </row>
    <row r="323" spans="2:3" ht="15.75" customHeight="1" x14ac:dyDescent="0.25">
      <c r="B323" s="2"/>
      <c r="C323" s="2"/>
    </row>
    <row r="324" spans="2:3" ht="15.75" customHeight="1" x14ac:dyDescent="0.25">
      <c r="B324" s="2"/>
      <c r="C324" s="2"/>
    </row>
    <row r="325" spans="2:3" ht="15.75" customHeight="1" x14ac:dyDescent="0.25">
      <c r="B325" s="2"/>
      <c r="C325" s="2"/>
    </row>
    <row r="326" spans="2:3" ht="15.75" customHeight="1" x14ac:dyDescent="0.25">
      <c r="B326" s="2"/>
      <c r="C326" s="2"/>
    </row>
    <row r="327" spans="2:3" ht="15.75" customHeight="1" x14ac:dyDescent="0.25">
      <c r="B327" s="2"/>
      <c r="C327" s="2"/>
    </row>
    <row r="328" spans="2:3" ht="15.75" customHeight="1" x14ac:dyDescent="0.25">
      <c r="B328" s="2"/>
      <c r="C328" s="2"/>
    </row>
    <row r="329" spans="2:3" ht="15.75" customHeight="1" x14ac:dyDescent="0.25">
      <c r="B329" s="2"/>
      <c r="C329" s="2"/>
    </row>
    <row r="330" spans="2:3" ht="15.75" customHeight="1" x14ac:dyDescent="0.25">
      <c r="B330" s="2"/>
      <c r="C330" s="2"/>
    </row>
    <row r="331" spans="2:3" ht="15.75" customHeight="1" x14ac:dyDescent="0.25">
      <c r="B331" s="2"/>
      <c r="C331" s="2"/>
    </row>
    <row r="332" spans="2:3" ht="15.75" customHeight="1" x14ac:dyDescent="0.25">
      <c r="B332" s="2"/>
      <c r="C332" s="2"/>
    </row>
    <row r="333" spans="2:3" ht="15.75" customHeight="1" x14ac:dyDescent="0.25">
      <c r="B333" s="2"/>
      <c r="C333" s="2"/>
    </row>
    <row r="334" spans="2:3" ht="15.75" customHeight="1" x14ac:dyDescent="0.25">
      <c r="B334" s="2"/>
      <c r="C334" s="2"/>
    </row>
    <row r="335" spans="2:3" ht="15.75" customHeight="1" x14ac:dyDescent="0.25">
      <c r="B335" s="2"/>
      <c r="C335" s="2"/>
    </row>
    <row r="336" spans="2:3" ht="15.75" customHeight="1" x14ac:dyDescent="0.25">
      <c r="B336" s="2"/>
      <c r="C336" s="2"/>
    </row>
    <row r="337" spans="2:3" ht="15.75" customHeight="1" x14ac:dyDescent="0.25">
      <c r="B337" s="2"/>
      <c r="C337" s="2"/>
    </row>
    <row r="338" spans="2:3" ht="15.75" customHeight="1" x14ac:dyDescent="0.25">
      <c r="B338" s="2"/>
      <c r="C338" s="2"/>
    </row>
    <row r="339" spans="2:3" ht="15.75" customHeight="1" x14ac:dyDescent="0.25">
      <c r="B339" s="2"/>
      <c r="C339" s="2"/>
    </row>
    <row r="340" spans="2:3" ht="15.75" customHeight="1" x14ac:dyDescent="0.25">
      <c r="B340" s="2"/>
      <c r="C340" s="2"/>
    </row>
    <row r="341" spans="2:3" ht="15.75" customHeight="1" x14ac:dyDescent="0.25">
      <c r="B341" s="2"/>
      <c r="C341" s="2"/>
    </row>
    <row r="342" spans="2:3" ht="15.75" customHeight="1" x14ac:dyDescent="0.25">
      <c r="B342" s="2"/>
      <c r="C342" s="2"/>
    </row>
    <row r="343" spans="2:3" ht="15.75" customHeight="1" x14ac:dyDescent="0.25">
      <c r="B343" s="2"/>
      <c r="C343" s="2"/>
    </row>
    <row r="344" spans="2:3" ht="15.75" customHeight="1" x14ac:dyDescent="0.25">
      <c r="B344" s="2"/>
      <c r="C344" s="2"/>
    </row>
    <row r="345" spans="2:3" ht="15.75" customHeight="1" x14ac:dyDescent="0.25">
      <c r="B345" s="2"/>
      <c r="C345" s="2"/>
    </row>
    <row r="346" spans="2:3" ht="15.75" customHeight="1" x14ac:dyDescent="0.25">
      <c r="B346" s="2"/>
      <c r="C346" s="2"/>
    </row>
    <row r="347" spans="2:3" ht="15.75" customHeight="1" x14ac:dyDescent="0.25">
      <c r="B347" s="2"/>
      <c r="C347" s="2"/>
    </row>
    <row r="348" spans="2:3" ht="15.75" customHeight="1" x14ac:dyDescent="0.25">
      <c r="B348" s="2"/>
      <c r="C348" s="2"/>
    </row>
    <row r="349" spans="2:3" ht="15.75" customHeight="1" x14ac:dyDescent="0.25">
      <c r="B349" s="2"/>
      <c r="C349" s="2"/>
    </row>
    <row r="350" spans="2:3" ht="15.75" customHeight="1" x14ac:dyDescent="0.25">
      <c r="B350" s="2"/>
      <c r="C350" s="2"/>
    </row>
    <row r="351" spans="2:3" ht="15.75" customHeight="1" x14ac:dyDescent="0.25">
      <c r="B351" s="2"/>
      <c r="C351" s="2"/>
    </row>
    <row r="352" spans="2:3" ht="15.75" customHeight="1" x14ac:dyDescent="0.25">
      <c r="B352" s="2"/>
      <c r="C352" s="2"/>
    </row>
    <row r="353" spans="2:3" ht="15.75" customHeight="1" x14ac:dyDescent="0.25">
      <c r="B353" s="2"/>
      <c r="C353" s="2"/>
    </row>
    <row r="354" spans="2:3" ht="15.75" customHeight="1" x14ac:dyDescent="0.25">
      <c r="B354" s="2"/>
      <c r="C354" s="2"/>
    </row>
    <row r="355" spans="2:3" ht="15.75" customHeight="1" x14ac:dyDescent="0.25">
      <c r="B355" s="2"/>
      <c r="C355" s="2"/>
    </row>
    <row r="356" spans="2:3" ht="15.75" customHeight="1" x14ac:dyDescent="0.25">
      <c r="B356" s="2"/>
      <c r="C356" s="2"/>
    </row>
    <row r="357" spans="2:3" ht="15.75" customHeight="1" x14ac:dyDescent="0.25">
      <c r="B357" s="2"/>
      <c r="C357" s="2"/>
    </row>
    <row r="358" spans="2:3" ht="15.75" customHeight="1" x14ac:dyDescent="0.25">
      <c r="B358" s="2"/>
      <c r="C358" s="2"/>
    </row>
    <row r="359" spans="2:3" ht="15.75" customHeight="1" x14ac:dyDescent="0.25">
      <c r="B359" s="2"/>
      <c r="C359" s="2"/>
    </row>
    <row r="360" spans="2:3" ht="15.75" customHeight="1" x14ac:dyDescent="0.25">
      <c r="B360" s="2"/>
      <c r="C360" s="2"/>
    </row>
    <row r="361" spans="2:3" ht="15.75" customHeight="1" x14ac:dyDescent="0.25">
      <c r="B361" s="2"/>
      <c r="C361" s="2"/>
    </row>
    <row r="362" spans="2:3" ht="15.75" customHeight="1" x14ac:dyDescent="0.25">
      <c r="B362" s="2"/>
      <c r="C362" s="2"/>
    </row>
    <row r="363" spans="2:3" ht="15.75" customHeight="1" x14ac:dyDescent="0.25">
      <c r="B363" s="2"/>
      <c r="C363" s="2"/>
    </row>
    <row r="364" spans="2:3" ht="15.75" customHeight="1" x14ac:dyDescent="0.25">
      <c r="B364" s="2"/>
      <c r="C364" s="2"/>
    </row>
    <row r="365" spans="2:3" ht="15.75" customHeight="1" x14ac:dyDescent="0.25">
      <c r="B365" s="2"/>
      <c r="C365" s="2"/>
    </row>
    <row r="366" spans="2:3" ht="15.75" customHeight="1" x14ac:dyDescent="0.25">
      <c r="B366" s="2"/>
      <c r="C366" s="2"/>
    </row>
    <row r="367" spans="2:3" ht="15.75" customHeight="1" x14ac:dyDescent="0.25">
      <c r="B367" s="2"/>
      <c r="C367" s="2"/>
    </row>
    <row r="368" spans="2:3" ht="15.75" customHeight="1" x14ac:dyDescent="0.25">
      <c r="B368" s="2"/>
      <c r="C368" s="2"/>
    </row>
    <row r="369" spans="2:3" ht="15.75" customHeight="1" x14ac:dyDescent="0.25">
      <c r="B369" s="2"/>
      <c r="C369" s="2"/>
    </row>
    <row r="370" spans="2:3" ht="15.75" customHeight="1" x14ac:dyDescent="0.25">
      <c r="B370" s="2"/>
      <c r="C370" s="2"/>
    </row>
    <row r="371" spans="2:3" ht="15.75" customHeight="1" x14ac:dyDescent="0.25">
      <c r="B371" s="2"/>
      <c r="C371" s="2"/>
    </row>
    <row r="372" spans="2:3" ht="15.75" customHeight="1" x14ac:dyDescent="0.25">
      <c r="B372" s="2"/>
      <c r="C372" s="2"/>
    </row>
    <row r="373" spans="2:3" ht="15.75" customHeight="1" x14ac:dyDescent="0.25">
      <c r="B373" s="2"/>
      <c r="C373" s="2"/>
    </row>
    <row r="374" spans="2:3" ht="15.75" customHeight="1" x14ac:dyDescent="0.25">
      <c r="B374" s="2"/>
      <c r="C374" s="2"/>
    </row>
    <row r="375" spans="2:3" ht="15.75" customHeight="1" x14ac:dyDescent="0.25">
      <c r="B375" s="2"/>
      <c r="C375" s="2"/>
    </row>
    <row r="376" spans="2:3" ht="15.75" customHeight="1" x14ac:dyDescent="0.25">
      <c r="B376" s="2"/>
      <c r="C376" s="2"/>
    </row>
    <row r="377" spans="2:3" ht="15.75" customHeight="1" x14ac:dyDescent="0.25">
      <c r="B377" s="2"/>
      <c r="C377" s="2"/>
    </row>
    <row r="378" spans="2:3" ht="15.75" customHeight="1" x14ac:dyDescent="0.25">
      <c r="B378" s="2"/>
      <c r="C378" s="2"/>
    </row>
    <row r="379" spans="2:3" ht="15.75" customHeight="1" x14ac:dyDescent="0.25">
      <c r="B379" s="2"/>
      <c r="C379" s="2"/>
    </row>
    <row r="380" spans="2:3" ht="15.75" customHeight="1" x14ac:dyDescent="0.25">
      <c r="B380" s="2"/>
      <c r="C380" s="2"/>
    </row>
    <row r="381" spans="2:3" ht="15.75" customHeight="1" x14ac:dyDescent="0.25">
      <c r="B381" s="2"/>
      <c r="C381" s="2"/>
    </row>
    <row r="382" spans="2:3" ht="15.75" customHeight="1" x14ac:dyDescent="0.25">
      <c r="B382" s="2"/>
      <c r="C382" s="2"/>
    </row>
    <row r="383" spans="2:3" ht="15.75" customHeight="1" x14ac:dyDescent="0.25">
      <c r="B383" s="2"/>
      <c r="C383" s="2"/>
    </row>
    <row r="384" spans="2:3" ht="15.75" customHeight="1" x14ac:dyDescent="0.25">
      <c r="B384" s="2"/>
      <c r="C384" s="2"/>
    </row>
    <row r="385" spans="2:3" ht="15.75" customHeight="1" x14ac:dyDescent="0.25">
      <c r="B385" s="2"/>
      <c r="C385" s="2"/>
    </row>
    <row r="386" spans="2:3" ht="15.75" customHeight="1" x14ac:dyDescent="0.25">
      <c r="B386" s="2"/>
      <c r="C386" s="2"/>
    </row>
    <row r="387" spans="2:3" ht="15.75" customHeight="1" x14ac:dyDescent="0.25">
      <c r="B387" s="2"/>
      <c r="C387" s="2"/>
    </row>
    <row r="388" spans="2:3" ht="15.75" customHeight="1" x14ac:dyDescent="0.25">
      <c r="B388" s="2"/>
      <c r="C388" s="2"/>
    </row>
    <row r="389" spans="2:3" ht="15.75" customHeight="1" x14ac:dyDescent="0.25">
      <c r="B389" s="2"/>
      <c r="C389" s="2"/>
    </row>
    <row r="390" spans="2:3" ht="15.75" customHeight="1" x14ac:dyDescent="0.25">
      <c r="B390" s="2"/>
      <c r="C390" s="2"/>
    </row>
    <row r="391" spans="2:3" ht="15.75" customHeight="1" x14ac:dyDescent="0.25">
      <c r="B391" s="2"/>
      <c r="C391" s="2"/>
    </row>
    <row r="392" spans="2:3" ht="15.75" customHeight="1" x14ac:dyDescent="0.25">
      <c r="B392" s="2"/>
      <c r="C392" s="2"/>
    </row>
    <row r="393" spans="2:3" ht="15.75" customHeight="1" x14ac:dyDescent="0.25">
      <c r="B393" s="2"/>
      <c r="C393" s="2"/>
    </row>
    <row r="394" spans="2:3" ht="15.75" customHeight="1" x14ac:dyDescent="0.25">
      <c r="B394" s="2"/>
      <c r="C394" s="2"/>
    </row>
    <row r="395" spans="2:3" ht="15.75" customHeight="1" x14ac:dyDescent="0.25">
      <c r="B395" s="2"/>
      <c r="C395" s="2"/>
    </row>
    <row r="396" spans="2:3" ht="15.75" customHeight="1" x14ac:dyDescent="0.25">
      <c r="B396" s="2"/>
      <c r="C396" s="2"/>
    </row>
    <row r="397" spans="2:3" ht="15.75" customHeight="1" x14ac:dyDescent="0.25">
      <c r="B397" s="2"/>
      <c r="C397" s="2"/>
    </row>
    <row r="398" spans="2:3" ht="15.75" customHeight="1" x14ac:dyDescent="0.25">
      <c r="B398" s="2"/>
      <c r="C398" s="2"/>
    </row>
    <row r="399" spans="2:3" ht="15.75" customHeight="1" x14ac:dyDescent="0.25">
      <c r="B399" s="2"/>
      <c r="C399" s="2"/>
    </row>
    <row r="400" spans="2:3" ht="15.75" customHeight="1" x14ac:dyDescent="0.25">
      <c r="B400" s="2"/>
      <c r="C400" s="2"/>
    </row>
    <row r="401" spans="2:3" ht="15.75" customHeight="1" x14ac:dyDescent="0.25">
      <c r="B401" s="2"/>
      <c r="C401" s="2"/>
    </row>
    <row r="402" spans="2:3" ht="15.75" customHeight="1" x14ac:dyDescent="0.25">
      <c r="B402" s="2"/>
      <c r="C402" s="2"/>
    </row>
    <row r="403" spans="2:3" ht="15.75" customHeight="1" x14ac:dyDescent="0.25">
      <c r="B403" s="2"/>
      <c r="C403" s="2"/>
    </row>
    <row r="404" spans="2:3" ht="15.75" customHeight="1" x14ac:dyDescent="0.25">
      <c r="B404" s="2"/>
      <c r="C404" s="2"/>
    </row>
    <row r="405" spans="2:3" ht="15.75" customHeight="1" x14ac:dyDescent="0.25">
      <c r="B405" s="2"/>
      <c r="C405" s="2"/>
    </row>
    <row r="406" spans="2:3" ht="15.75" customHeight="1" x14ac:dyDescent="0.25">
      <c r="B406" s="2"/>
      <c r="C406" s="2"/>
    </row>
    <row r="407" spans="2:3" ht="15.75" customHeight="1" x14ac:dyDescent="0.25">
      <c r="B407" s="2"/>
      <c r="C407" s="2"/>
    </row>
    <row r="408" spans="2:3" ht="15.75" customHeight="1" x14ac:dyDescent="0.25">
      <c r="B408" s="2"/>
      <c r="C408" s="2"/>
    </row>
    <row r="409" spans="2:3" ht="15.75" customHeight="1" x14ac:dyDescent="0.25">
      <c r="B409" s="2"/>
      <c r="C409" s="2"/>
    </row>
    <row r="410" spans="2:3" ht="15.75" customHeight="1" x14ac:dyDescent="0.25">
      <c r="B410" s="2"/>
      <c r="C410" s="2"/>
    </row>
    <row r="411" spans="2:3" ht="15.75" customHeight="1" x14ac:dyDescent="0.25">
      <c r="B411" s="2"/>
      <c r="C411" s="2"/>
    </row>
    <row r="412" spans="2:3" ht="15.75" customHeight="1" x14ac:dyDescent="0.25">
      <c r="B412" s="2"/>
      <c r="C412" s="2"/>
    </row>
    <row r="413" spans="2:3" ht="15.75" customHeight="1" x14ac:dyDescent="0.25">
      <c r="B413" s="2"/>
      <c r="C413" s="2"/>
    </row>
    <row r="414" spans="2:3" ht="15.75" customHeight="1" x14ac:dyDescent="0.25">
      <c r="B414" s="2"/>
      <c r="C414" s="2"/>
    </row>
    <row r="415" spans="2:3" ht="15.75" customHeight="1" x14ac:dyDescent="0.25">
      <c r="B415" s="2"/>
      <c r="C415" s="2"/>
    </row>
    <row r="416" spans="2:3" ht="15.75" customHeight="1" x14ac:dyDescent="0.25">
      <c r="B416" s="2"/>
      <c r="C416" s="2"/>
    </row>
    <row r="417" spans="2:3" ht="15.75" customHeight="1" x14ac:dyDescent="0.25">
      <c r="B417" s="2"/>
      <c r="C417" s="2"/>
    </row>
    <row r="418" spans="2:3" ht="15.75" customHeight="1" x14ac:dyDescent="0.25">
      <c r="B418" s="2"/>
      <c r="C418" s="2"/>
    </row>
    <row r="419" spans="2:3" ht="15.75" customHeight="1" x14ac:dyDescent="0.25">
      <c r="B419" s="2"/>
      <c r="C419" s="2"/>
    </row>
    <row r="420" spans="2:3" ht="15.75" customHeight="1" x14ac:dyDescent="0.25">
      <c r="B420" s="2"/>
      <c r="C420" s="2"/>
    </row>
    <row r="421" spans="2:3" ht="15.75" customHeight="1" x14ac:dyDescent="0.25">
      <c r="B421" s="2"/>
      <c r="C421" s="2"/>
    </row>
    <row r="422" spans="2:3" ht="15.75" customHeight="1" x14ac:dyDescent="0.25">
      <c r="B422" s="2"/>
      <c r="C422" s="2"/>
    </row>
    <row r="423" spans="2:3" ht="15.75" customHeight="1" x14ac:dyDescent="0.25">
      <c r="B423" s="2"/>
      <c r="C423" s="2"/>
    </row>
    <row r="424" spans="2:3" ht="15.75" customHeight="1" x14ac:dyDescent="0.25">
      <c r="B424" s="2"/>
      <c r="C424" s="2"/>
    </row>
    <row r="425" spans="2:3" ht="15.75" customHeight="1" x14ac:dyDescent="0.25">
      <c r="B425" s="2"/>
      <c r="C425" s="2"/>
    </row>
    <row r="426" spans="2:3" ht="15.75" customHeight="1" x14ac:dyDescent="0.25">
      <c r="B426" s="2"/>
      <c r="C426" s="2"/>
    </row>
    <row r="427" spans="2:3" ht="15.75" customHeight="1" x14ac:dyDescent="0.25">
      <c r="B427" s="2"/>
      <c r="C427" s="2"/>
    </row>
    <row r="428" spans="2:3" ht="15.75" customHeight="1" x14ac:dyDescent="0.25">
      <c r="B428" s="2"/>
      <c r="C428" s="2"/>
    </row>
    <row r="429" spans="2:3" ht="15.75" customHeight="1" x14ac:dyDescent="0.25">
      <c r="B429" s="2"/>
      <c r="C429" s="2"/>
    </row>
    <row r="430" spans="2:3" ht="15.75" customHeight="1" x14ac:dyDescent="0.25">
      <c r="B430" s="2"/>
      <c r="C430" s="2"/>
    </row>
    <row r="431" spans="2:3" ht="15.75" customHeight="1" x14ac:dyDescent="0.25">
      <c r="B431" s="2"/>
      <c r="C431" s="2"/>
    </row>
    <row r="432" spans="2:3" ht="15.75" customHeight="1" x14ac:dyDescent="0.25">
      <c r="B432" s="2"/>
      <c r="C432" s="2"/>
    </row>
    <row r="433" spans="2:3" ht="15.75" customHeight="1" x14ac:dyDescent="0.25">
      <c r="B433" s="2"/>
      <c r="C433" s="2"/>
    </row>
    <row r="434" spans="2:3" ht="15.75" customHeight="1" x14ac:dyDescent="0.25">
      <c r="B434" s="2"/>
      <c r="C434" s="2"/>
    </row>
    <row r="435" spans="2:3" ht="15.75" customHeight="1" x14ac:dyDescent="0.25">
      <c r="B435" s="2"/>
      <c r="C435" s="2"/>
    </row>
    <row r="436" spans="2:3" ht="15.75" customHeight="1" x14ac:dyDescent="0.25">
      <c r="B436" s="2"/>
      <c r="C436" s="2"/>
    </row>
    <row r="437" spans="2:3" ht="15.75" customHeight="1" x14ac:dyDescent="0.25">
      <c r="B437" s="2"/>
      <c r="C437" s="2"/>
    </row>
    <row r="438" spans="2:3" ht="15.75" customHeight="1" x14ac:dyDescent="0.25">
      <c r="B438" s="2"/>
      <c r="C438" s="2"/>
    </row>
    <row r="439" spans="2:3" ht="15.75" customHeight="1" x14ac:dyDescent="0.25">
      <c r="B439" s="2"/>
      <c r="C439" s="2"/>
    </row>
    <row r="440" spans="2:3" ht="15.75" customHeight="1" x14ac:dyDescent="0.25">
      <c r="B440" s="2"/>
      <c r="C440" s="2"/>
    </row>
    <row r="441" spans="2:3" ht="15.75" customHeight="1" x14ac:dyDescent="0.25">
      <c r="B441" s="2"/>
      <c r="C441" s="2"/>
    </row>
    <row r="442" spans="2:3" ht="15.75" customHeight="1" x14ac:dyDescent="0.25">
      <c r="B442" s="2"/>
      <c r="C442" s="2"/>
    </row>
    <row r="443" spans="2:3" ht="15.75" customHeight="1" x14ac:dyDescent="0.25">
      <c r="B443" s="2"/>
      <c r="C443" s="2"/>
    </row>
    <row r="444" spans="2:3" ht="15.75" customHeight="1" x14ac:dyDescent="0.25">
      <c r="B444" s="2"/>
      <c r="C444" s="2"/>
    </row>
    <row r="445" spans="2:3" ht="15.75" customHeight="1" x14ac:dyDescent="0.25">
      <c r="B445" s="2"/>
      <c r="C445" s="2"/>
    </row>
    <row r="446" spans="2:3" ht="15.75" customHeight="1" x14ac:dyDescent="0.25">
      <c r="B446" s="2"/>
      <c r="C446" s="2"/>
    </row>
    <row r="447" spans="2:3" ht="15.75" customHeight="1" x14ac:dyDescent="0.25">
      <c r="B447" s="2"/>
      <c r="C447" s="2"/>
    </row>
    <row r="448" spans="2:3" ht="15.75" customHeight="1" x14ac:dyDescent="0.25">
      <c r="B448" s="2"/>
      <c r="C448" s="2"/>
    </row>
    <row r="449" spans="2:3" ht="15.75" customHeight="1" x14ac:dyDescent="0.25">
      <c r="B449" s="2"/>
      <c r="C449" s="2"/>
    </row>
    <row r="450" spans="2:3" ht="15.75" customHeight="1" x14ac:dyDescent="0.25">
      <c r="B450" s="2"/>
      <c r="C450" s="2"/>
    </row>
    <row r="451" spans="2:3" ht="15.75" customHeight="1" x14ac:dyDescent="0.25">
      <c r="B451" s="2"/>
      <c r="C451" s="2"/>
    </row>
    <row r="452" spans="2:3" ht="15.75" customHeight="1" x14ac:dyDescent="0.25">
      <c r="B452" s="2"/>
      <c r="C452" s="2"/>
    </row>
    <row r="453" spans="2:3" ht="15.75" customHeight="1" x14ac:dyDescent="0.25">
      <c r="B453" s="2"/>
      <c r="C453" s="2"/>
    </row>
    <row r="454" spans="2:3" ht="15.75" customHeight="1" x14ac:dyDescent="0.25">
      <c r="B454" s="2"/>
      <c r="C454" s="2"/>
    </row>
    <row r="455" spans="2:3" ht="15.75" customHeight="1" x14ac:dyDescent="0.25">
      <c r="B455" s="2"/>
      <c r="C455" s="2"/>
    </row>
    <row r="456" spans="2:3" ht="15.75" customHeight="1" x14ac:dyDescent="0.25">
      <c r="B456" s="2"/>
      <c r="C456" s="2"/>
    </row>
    <row r="457" spans="2:3" ht="15.75" customHeight="1" x14ac:dyDescent="0.25">
      <c r="B457" s="2"/>
      <c r="C457" s="2"/>
    </row>
    <row r="458" spans="2:3" ht="15.75" customHeight="1" x14ac:dyDescent="0.25">
      <c r="B458" s="2"/>
      <c r="C458" s="2"/>
    </row>
    <row r="459" spans="2:3" ht="15.75" customHeight="1" x14ac:dyDescent="0.25">
      <c r="B459" s="2"/>
      <c r="C459" s="2"/>
    </row>
    <row r="460" spans="2:3" ht="15.75" customHeight="1" x14ac:dyDescent="0.25">
      <c r="B460" s="2"/>
      <c r="C460" s="2"/>
    </row>
    <row r="461" spans="2:3" ht="15.75" customHeight="1" x14ac:dyDescent="0.25">
      <c r="B461" s="2"/>
      <c r="C461" s="2"/>
    </row>
    <row r="462" spans="2:3" ht="15.75" customHeight="1" x14ac:dyDescent="0.25">
      <c r="B462" s="2"/>
      <c r="C462" s="2"/>
    </row>
    <row r="463" spans="2:3" ht="15.75" customHeight="1" x14ac:dyDescent="0.25">
      <c r="B463" s="2"/>
      <c r="C463" s="2"/>
    </row>
    <row r="464" spans="2:3" ht="15.75" customHeight="1" x14ac:dyDescent="0.25">
      <c r="B464" s="2"/>
      <c r="C464" s="2"/>
    </row>
    <row r="465" spans="2:3" ht="15.75" customHeight="1" x14ac:dyDescent="0.25">
      <c r="B465" s="2"/>
      <c r="C465" s="2"/>
    </row>
    <row r="466" spans="2:3" ht="15.75" customHeight="1" x14ac:dyDescent="0.25">
      <c r="B466" s="2"/>
      <c r="C466" s="2"/>
    </row>
    <row r="467" spans="2:3" ht="15.75" customHeight="1" x14ac:dyDescent="0.25">
      <c r="B467" s="2"/>
      <c r="C467" s="2"/>
    </row>
    <row r="468" spans="2:3" ht="15.75" customHeight="1" x14ac:dyDescent="0.25">
      <c r="B468" s="2"/>
      <c r="C468" s="2"/>
    </row>
    <row r="469" spans="2:3" ht="15.75" customHeight="1" x14ac:dyDescent="0.25">
      <c r="B469" s="2"/>
      <c r="C469" s="2"/>
    </row>
    <row r="470" spans="2:3" ht="15.75" customHeight="1" x14ac:dyDescent="0.25">
      <c r="B470" s="2"/>
      <c r="C470" s="2"/>
    </row>
    <row r="471" spans="2:3" ht="15.75" customHeight="1" x14ac:dyDescent="0.25">
      <c r="B471" s="2"/>
      <c r="C471" s="2"/>
    </row>
    <row r="472" spans="2:3" ht="15.75" customHeight="1" x14ac:dyDescent="0.25">
      <c r="B472" s="2"/>
      <c r="C472" s="2"/>
    </row>
    <row r="473" spans="2:3" ht="15.75" customHeight="1" x14ac:dyDescent="0.25">
      <c r="B473" s="2"/>
      <c r="C473" s="2"/>
    </row>
    <row r="474" spans="2:3" ht="15.75" customHeight="1" x14ac:dyDescent="0.25">
      <c r="B474" s="2"/>
      <c r="C474" s="2"/>
    </row>
    <row r="475" spans="2:3" ht="15.75" customHeight="1" x14ac:dyDescent="0.25">
      <c r="B475" s="2"/>
      <c r="C475" s="2"/>
    </row>
    <row r="476" spans="2:3" ht="15.75" customHeight="1" x14ac:dyDescent="0.25">
      <c r="B476" s="2"/>
      <c r="C476" s="2"/>
    </row>
    <row r="477" spans="2:3" ht="15.75" customHeight="1" x14ac:dyDescent="0.25">
      <c r="B477" s="2"/>
      <c r="C477" s="2"/>
    </row>
    <row r="478" spans="2:3" ht="15.75" customHeight="1" x14ac:dyDescent="0.25">
      <c r="B478" s="2"/>
      <c r="C478" s="2"/>
    </row>
    <row r="479" spans="2:3" ht="15.75" customHeight="1" x14ac:dyDescent="0.25">
      <c r="B479" s="2"/>
      <c r="C479" s="2"/>
    </row>
    <row r="480" spans="2:3" ht="15.75" customHeight="1" x14ac:dyDescent="0.25">
      <c r="B480" s="2"/>
      <c r="C480" s="2"/>
    </row>
    <row r="481" spans="2:3" ht="15.75" customHeight="1" x14ac:dyDescent="0.25">
      <c r="B481" s="2"/>
      <c r="C481" s="2"/>
    </row>
    <row r="482" spans="2:3" ht="15.75" customHeight="1" x14ac:dyDescent="0.25">
      <c r="B482" s="2"/>
      <c r="C482" s="2"/>
    </row>
    <row r="483" spans="2:3" ht="15.75" customHeight="1" x14ac:dyDescent="0.25">
      <c r="B483" s="2"/>
      <c r="C483" s="2"/>
    </row>
    <row r="484" spans="2:3" ht="15.75" customHeight="1" x14ac:dyDescent="0.25">
      <c r="B484" s="2"/>
      <c r="C484" s="2"/>
    </row>
    <row r="485" spans="2:3" ht="15.75" customHeight="1" x14ac:dyDescent="0.25">
      <c r="B485" s="2"/>
      <c r="C485" s="2"/>
    </row>
    <row r="486" spans="2:3" ht="15.75" customHeight="1" x14ac:dyDescent="0.25">
      <c r="B486" s="2"/>
      <c r="C486" s="2"/>
    </row>
    <row r="487" spans="2:3" ht="15.75" customHeight="1" x14ac:dyDescent="0.25">
      <c r="B487" s="2"/>
      <c r="C487" s="2"/>
    </row>
    <row r="488" spans="2:3" ht="15.75" customHeight="1" x14ac:dyDescent="0.25">
      <c r="B488" s="2"/>
      <c r="C488" s="2"/>
    </row>
    <row r="489" spans="2:3" ht="15.75" customHeight="1" x14ac:dyDescent="0.25">
      <c r="B489" s="2"/>
      <c r="C489" s="2"/>
    </row>
    <row r="490" spans="2:3" ht="15.75" customHeight="1" x14ac:dyDescent="0.25">
      <c r="B490" s="2"/>
      <c r="C490" s="2"/>
    </row>
    <row r="491" spans="2:3" ht="15.75" customHeight="1" x14ac:dyDescent="0.25">
      <c r="B491" s="2"/>
      <c r="C491" s="2"/>
    </row>
    <row r="492" spans="2:3" ht="15.75" customHeight="1" x14ac:dyDescent="0.25">
      <c r="B492" s="2"/>
      <c r="C492" s="2"/>
    </row>
    <row r="493" spans="2:3" ht="15.75" customHeight="1" x14ac:dyDescent="0.25">
      <c r="B493" s="2"/>
      <c r="C493" s="2"/>
    </row>
    <row r="494" spans="2:3" ht="15.75" customHeight="1" x14ac:dyDescent="0.25">
      <c r="B494" s="2"/>
      <c r="C494" s="2"/>
    </row>
    <row r="495" spans="2:3" ht="15.75" customHeight="1" x14ac:dyDescent="0.25">
      <c r="B495" s="2"/>
      <c r="C495" s="2"/>
    </row>
    <row r="496" spans="2:3" ht="15.75" customHeight="1" x14ac:dyDescent="0.25">
      <c r="B496" s="2"/>
      <c r="C496" s="2"/>
    </row>
    <row r="497" spans="2:3" ht="15.75" customHeight="1" x14ac:dyDescent="0.25">
      <c r="B497" s="2"/>
      <c r="C497" s="2"/>
    </row>
    <row r="498" spans="2:3" ht="15.75" customHeight="1" x14ac:dyDescent="0.25">
      <c r="B498" s="2"/>
      <c r="C498" s="2"/>
    </row>
    <row r="499" spans="2:3" ht="15.75" customHeight="1" x14ac:dyDescent="0.25">
      <c r="B499" s="2"/>
      <c r="C499" s="2"/>
    </row>
    <row r="500" spans="2:3" ht="15.75" customHeight="1" x14ac:dyDescent="0.25">
      <c r="B500" s="2"/>
      <c r="C500" s="2"/>
    </row>
    <row r="501" spans="2:3" ht="15.75" customHeight="1" x14ac:dyDescent="0.25">
      <c r="B501" s="2"/>
      <c r="C501" s="2"/>
    </row>
    <row r="502" spans="2:3" ht="15.75" customHeight="1" x14ac:dyDescent="0.25">
      <c r="B502" s="2"/>
      <c r="C502" s="2"/>
    </row>
    <row r="503" spans="2:3" ht="15.75" customHeight="1" x14ac:dyDescent="0.25">
      <c r="B503" s="2"/>
      <c r="C503" s="2"/>
    </row>
    <row r="504" spans="2:3" ht="15.75" customHeight="1" x14ac:dyDescent="0.25">
      <c r="B504" s="2"/>
      <c r="C504" s="2"/>
    </row>
    <row r="505" spans="2:3" ht="15.75" customHeight="1" x14ac:dyDescent="0.25">
      <c r="B505" s="2"/>
      <c r="C505" s="2"/>
    </row>
    <row r="506" spans="2:3" ht="15.75" customHeight="1" x14ac:dyDescent="0.25">
      <c r="B506" s="2"/>
      <c r="C506" s="2"/>
    </row>
    <row r="507" spans="2:3" ht="15.75" customHeight="1" x14ac:dyDescent="0.25">
      <c r="B507" s="2"/>
      <c r="C507" s="2"/>
    </row>
    <row r="508" spans="2:3" ht="15.75" customHeight="1" x14ac:dyDescent="0.25">
      <c r="B508" s="2"/>
      <c r="C508" s="2"/>
    </row>
    <row r="509" spans="2:3" ht="15.75" customHeight="1" x14ac:dyDescent="0.25">
      <c r="B509" s="2"/>
      <c r="C509" s="2"/>
    </row>
    <row r="510" spans="2:3" ht="15.75" customHeight="1" x14ac:dyDescent="0.25">
      <c r="B510" s="2"/>
      <c r="C510" s="2"/>
    </row>
    <row r="511" spans="2:3" ht="15.75" customHeight="1" x14ac:dyDescent="0.25">
      <c r="B511" s="2"/>
      <c r="C511" s="2"/>
    </row>
    <row r="512" spans="2:3" ht="15.75" customHeight="1" x14ac:dyDescent="0.25">
      <c r="B512" s="2"/>
      <c r="C512" s="2"/>
    </row>
    <row r="513" spans="2:3" ht="15.75" customHeight="1" x14ac:dyDescent="0.25">
      <c r="B513" s="2"/>
      <c r="C513" s="2"/>
    </row>
    <row r="514" spans="2:3" ht="15.75" customHeight="1" x14ac:dyDescent="0.25">
      <c r="B514" s="2"/>
      <c r="C514" s="2"/>
    </row>
    <row r="515" spans="2:3" ht="15.75" customHeight="1" x14ac:dyDescent="0.25">
      <c r="B515" s="2"/>
      <c r="C515" s="2"/>
    </row>
    <row r="516" spans="2:3" ht="15.75" customHeight="1" x14ac:dyDescent="0.25">
      <c r="B516" s="2"/>
      <c r="C516" s="2"/>
    </row>
    <row r="517" spans="2:3" ht="15.75" customHeight="1" x14ac:dyDescent="0.25">
      <c r="B517" s="2"/>
      <c r="C517" s="2"/>
    </row>
    <row r="518" spans="2:3" ht="15.75" customHeight="1" x14ac:dyDescent="0.25">
      <c r="B518" s="2"/>
      <c r="C518" s="2"/>
    </row>
    <row r="519" spans="2:3" ht="15.75" customHeight="1" x14ac:dyDescent="0.25">
      <c r="B519" s="2"/>
      <c r="C519" s="2"/>
    </row>
    <row r="520" spans="2:3" ht="15.75" customHeight="1" x14ac:dyDescent="0.25">
      <c r="B520" s="2"/>
      <c r="C520" s="2"/>
    </row>
    <row r="521" spans="2:3" ht="15.75" customHeight="1" x14ac:dyDescent="0.25">
      <c r="B521" s="2"/>
      <c r="C521" s="2"/>
    </row>
    <row r="522" spans="2:3" ht="15.75" customHeight="1" x14ac:dyDescent="0.25">
      <c r="B522" s="2"/>
      <c r="C522" s="2"/>
    </row>
    <row r="523" spans="2:3" ht="15.75" customHeight="1" x14ac:dyDescent="0.25">
      <c r="B523" s="2"/>
      <c r="C523" s="2"/>
    </row>
    <row r="524" spans="2:3" ht="15.75" customHeight="1" x14ac:dyDescent="0.25">
      <c r="B524" s="2"/>
      <c r="C524" s="2"/>
    </row>
    <row r="525" spans="2:3" ht="15.75" customHeight="1" x14ac:dyDescent="0.25">
      <c r="B525" s="2"/>
      <c r="C525" s="2"/>
    </row>
    <row r="526" spans="2:3" ht="15.75" customHeight="1" x14ac:dyDescent="0.25">
      <c r="B526" s="2"/>
      <c r="C526" s="2"/>
    </row>
    <row r="527" spans="2:3" ht="15.75" customHeight="1" x14ac:dyDescent="0.25">
      <c r="B527" s="2"/>
      <c r="C527" s="2"/>
    </row>
    <row r="528" spans="2:3" ht="15.75" customHeight="1" x14ac:dyDescent="0.25">
      <c r="B528" s="2"/>
      <c r="C528" s="2"/>
    </row>
    <row r="529" spans="2:3" ht="15.75" customHeight="1" x14ac:dyDescent="0.25">
      <c r="B529" s="2"/>
      <c r="C529" s="2"/>
    </row>
    <row r="530" spans="2:3" ht="15.75" customHeight="1" x14ac:dyDescent="0.25">
      <c r="B530" s="2"/>
      <c r="C530" s="2"/>
    </row>
    <row r="531" spans="2:3" ht="15.75" customHeight="1" x14ac:dyDescent="0.25">
      <c r="B531" s="2"/>
      <c r="C531" s="2"/>
    </row>
    <row r="532" spans="2:3" ht="15.75" customHeight="1" x14ac:dyDescent="0.25">
      <c r="B532" s="2"/>
      <c r="C532" s="2"/>
    </row>
    <row r="533" spans="2:3" ht="15.75" customHeight="1" x14ac:dyDescent="0.25">
      <c r="B533" s="2"/>
      <c r="C533" s="2"/>
    </row>
    <row r="534" spans="2:3" ht="15.75" customHeight="1" x14ac:dyDescent="0.25">
      <c r="B534" s="2"/>
      <c r="C534" s="2"/>
    </row>
    <row r="535" spans="2:3" ht="15.75" customHeight="1" x14ac:dyDescent="0.25">
      <c r="B535" s="2"/>
      <c r="C535" s="2"/>
    </row>
    <row r="536" spans="2:3" ht="15.75" customHeight="1" x14ac:dyDescent="0.25">
      <c r="B536" s="2"/>
      <c r="C536" s="2"/>
    </row>
    <row r="537" spans="2:3" ht="15.75" customHeight="1" x14ac:dyDescent="0.25">
      <c r="B537" s="2"/>
      <c r="C537" s="2"/>
    </row>
    <row r="538" spans="2:3" ht="15.75" customHeight="1" x14ac:dyDescent="0.25">
      <c r="B538" s="2"/>
      <c r="C538" s="2"/>
    </row>
    <row r="539" spans="2:3" ht="15.75" customHeight="1" x14ac:dyDescent="0.25">
      <c r="B539" s="2"/>
      <c r="C539" s="2"/>
    </row>
    <row r="540" spans="2:3" ht="15.75" customHeight="1" x14ac:dyDescent="0.25">
      <c r="B540" s="2"/>
      <c r="C540" s="2"/>
    </row>
    <row r="541" spans="2:3" ht="15.75" customHeight="1" x14ac:dyDescent="0.25">
      <c r="B541" s="2"/>
      <c r="C541" s="2"/>
    </row>
    <row r="542" spans="2:3" ht="15.75" customHeight="1" x14ac:dyDescent="0.25">
      <c r="B542" s="2"/>
      <c r="C542" s="2"/>
    </row>
    <row r="543" spans="2:3" ht="15.75" customHeight="1" x14ac:dyDescent="0.25">
      <c r="B543" s="2"/>
      <c r="C543" s="2"/>
    </row>
    <row r="544" spans="2:3" ht="15.75" customHeight="1" x14ac:dyDescent="0.25">
      <c r="B544" s="2"/>
      <c r="C544" s="2"/>
    </row>
    <row r="545" spans="2:3" ht="15.75" customHeight="1" x14ac:dyDescent="0.25">
      <c r="B545" s="2"/>
      <c r="C545" s="2"/>
    </row>
    <row r="546" spans="2:3" ht="15.75" customHeight="1" x14ac:dyDescent="0.25">
      <c r="B546" s="2"/>
      <c r="C546" s="2"/>
    </row>
    <row r="547" spans="2:3" ht="15.75" customHeight="1" x14ac:dyDescent="0.25">
      <c r="B547" s="2"/>
      <c r="C547" s="2"/>
    </row>
    <row r="548" spans="2:3" ht="15.75" customHeight="1" x14ac:dyDescent="0.25">
      <c r="B548" s="2"/>
      <c r="C548" s="2"/>
    </row>
    <row r="549" spans="2:3" ht="15.75" customHeight="1" x14ac:dyDescent="0.25">
      <c r="B549" s="2"/>
      <c r="C549" s="2"/>
    </row>
    <row r="550" spans="2:3" ht="15.75" customHeight="1" x14ac:dyDescent="0.25">
      <c r="B550" s="2"/>
      <c r="C550" s="2"/>
    </row>
    <row r="551" spans="2:3" ht="15.75" customHeight="1" x14ac:dyDescent="0.25">
      <c r="B551" s="2"/>
      <c r="C551" s="2"/>
    </row>
    <row r="552" spans="2:3" ht="15.75" customHeight="1" x14ac:dyDescent="0.25">
      <c r="B552" s="2"/>
      <c r="C552" s="2"/>
    </row>
    <row r="553" spans="2:3" ht="15.75" customHeight="1" x14ac:dyDescent="0.25">
      <c r="B553" s="2"/>
      <c r="C553" s="2"/>
    </row>
    <row r="554" spans="2:3" ht="15.75" customHeight="1" x14ac:dyDescent="0.25">
      <c r="B554" s="2"/>
      <c r="C554" s="2"/>
    </row>
    <row r="555" spans="2:3" ht="15.75" customHeight="1" x14ac:dyDescent="0.25">
      <c r="B555" s="2"/>
      <c r="C555" s="2"/>
    </row>
    <row r="556" spans="2:3" ht="15.75" customHeight="1" x14ac:dyDescent="0.25">
      <c r="B556" s="2"/>
      <c r="C556" s="2"/>
    </row>
    <row r="557" spans="2:3" ht="15.75" customHeight="1" x14ac:dyDescent="0.25">
      <c r="B557" s="2"/>
      <c r="C557" s="2"/>
    </row>
    <row r="558" spans="2:3" ht="15.75" customHeight="1" x14ac:dyDescent="0.25">
      <c r="B558" s="2"/>
      <c r="C558" s="2"/>
    </row>
    <row r="559" spans="2:3" ht="15.75" customHeight="1" x14ac:dyDescent="0.25">
      <c r="B559" s="2"/>
      <c r="C559" s="2"/>
    </row>
    <row r="560" spans="2:3" ht="15.75" customHeight="1" x14ac:dyDescent="0.25">
      <c r="B560" s="2"/>
      <c r="C560" s="2"/>
    </row>
    <row r="561" spans="2:3" ht="15.75" customHeight="1" x14ac:dyDescent="0.25">
      <c r="B561" s="2"/>
      <c r="C561" s="2"/>
    </row>
    <row r="562" spans="2:3" ht="15.75" customHeight="1" x14ac:dyDescent="0.25">
      <c r="B562" s="2"/>
      <c r="C562" s="2"/>
    </row>
    <row r="563" spans="2:3" ht="15.75" customHeight="1" x14ac:dyDescent="0.25">
      <c r="B563" s="2"/>
      <c r="C563" s="2"/>
    </row>
    <row r="564" spans="2:3" ht="15.75" customHeight="1" x14ac:dyDescent="0.25">
      <c r="B564" s="2"/>
      <c r="C564" s="2"/>
    </row>
    <row r="565" spans="2:3" ht="15.75" customHeight="1" x14ac:dyDescent="0.25">
      <c r="B565" s="2"/>
      <c r="C565" s="2"/>
    </row>
    <row r="566" spans="2:3" ht="15.75" customHeight="1" x14ac:dyDescent="0.25">
      <c r="B566" s="2"/>
      <c r="C566" s="2"/>
    </row>
    <row r="567" spans="2:3" ht="15.75" customHeight="1" x14ac:dyDescent="0.25">
      <c r="B567" s="2"/>
      <c r="C567" s="2"/>
    </row>
    <row r="568" spans="2:3" ht="15.75" customHeight="1" x14ac:dyDescent="0.25">
      <c r="B568" s="2"/>
      <c r="C568" s="2"/>
    </row>
    <row r="569" spans="2:3" ht="15.75" customHeight="1" x14ac:dyDescent="0.25">
      <c r="B569" s="2"/>
      <c r="C569" s="2"/>
    </row>
    <row r="570" spans="2:3" ht="15.75" customHeight="1" x14ac:dyDescent="0.25">
      <c r="B570" s="2"/>
      <c r="C570" s="2"/>
    </row>
    <row r="571" spans="2:3" ht="15.75" customHeight="1" x14ac:dyDescent="0.25">
      <c r="B571" s="2"/>
      <c r="C571" s="2"/>
    </row>
    <row r="572" spans="2:3" ht="15.75" customHeight="1" x14ac:dyDescent="0.25">
      <c r="B572" s="2"/>
      <c r="C572" s="2"/>
    </row>
    <row r="573" spans="2:3" ht="15.75" customHeight="1" x14ac:dyDescent="0.25">
      <c r="B573" s="2"/>
      <c r="C573" s="2"/>
    </row>
    <row r="574" spans="2:3" ht="15.75" customHeight="1" x14ac:dyDescent="0.25">
      <c r="B574" s="2"/>
      <c r="C574" s="2"/>
    </row>
    <row r="575" spans="2:3" ht="15.75" customHeight="1" x14ac:dyDescent="0.25">
      <c r="B575" s="2"/>
      <c r="C575" s="2"/>
    </row>
    <row r="576" spans="2:3" ht="15.75" customHeight="1" x14ac:dyDescent="0.25">
      <c r="B576" s="2"/>
      <c r="C576" s="2"/>
    </row>
    <row r="577" spans="2:3" ht="15.75" customHeight="1" x14ac:dyDescent="0.25">
      <c r="B577" s="2"/>
      <c r="C577" s="2"/>
    </row>
    <row r="578" spans="2:3" ht="15.75" customHeight="1" x14ac:dyDescent="0.25">
      <c r="B578" s="2"/>
      <c r="C578" s="2"/>
    </row>
    <row r="579" spans="2:3" ht="15.75" customHeight="1" x14ac:dyDescent="0.25">
      <c r="B579" s="2"/>
      <c r="C579" s="2"/>
    </row>
    <row r="580" spans="2:3" ht="15.75" customHeight="1" x14ac:dyDescent="0.25">
      <c r="B580" s="2"/>
      <c r="C580" s="2"/>
    </row>
    <row r="581" spans="2:3" ht="15.75" customHeight="1" x14ac:dyDescent="0.25">
      <c r="B581" s="2"/>
      <c r="C581" s="2"/>
    </row>
    <row r="582" spans="2:3" ht="15.75" customHeight="1" x14ac:dyDescent="0.25">
      <c r="B582" s="2"/>
      <c r="C582" s="2"/>
    </row>
    <row r="583" spans="2:3" ht="15.75" customHeight="1" x14ac:dyDescent="0.25">
      <c r="B583" s="2"/>
      <c r="C583" s="2"/>
    </row>
    <row r="584" spans="2:3" ht="15.75" customHeight="1" x14ac:dyDescent="0.25">
      <c r="B584" s="2"/>
      <c r="C584" s="2"/>
    </row>
    <row r="585" spans="2:3" ht="15.75" customHeight="1" x14ac:dyDescent="0.25">
      <c r="B585" s="2"/>
      <c r="C585" s="2"/>
    </row>
    <row r="586" spans="2:3" ht="15.75" customHeight="1" x14ac:dyDescent="0.25">
      <c r="B586" s="2"/>
      <c r="C586" s="2"/>
    </row>
    <row r="587" spans="2:3" ht="15.75" customHeight="1" x14ac:dyDescent="0.25">
      <c r="B587" s="2"/>
      <c r="C587" s="2"/>
    </row>
    <row r="588" spans="2:3" ht="15.75" customHeight="1" x14ac:dyDescent="0.25">
      <c r="B588" s="2"/>
      <c r="C588" s="2"/>
    </row>
    <row r="589" spans="2:3" ht="15.75" customHeight="1" x14ac:dyDescent="0.25">
      <c r="B589" s="2"/>
      <c r="C589" s="2"/>
    </row>
    <row r="590" spans="2:3" ht="15.75" customHeight="1" x14ac:dyDescent="0.25">
      <c r="B590" s="2"/>
      <c r="C590" s="2"/>
    </row>
    <row r="591" spans="2:3" ht="15.75" customHeight="1" x14ac:dyDescent="0.25">
      <c r="B591" s="2"/>
      <c r="C591" s="2"/>
    </row>
    <row r="592" spans="2:3" ht="15.75" customHeight="1" x14ac:dyDescent="0.25">
      <c r="B592" s="2"/>
      <c r="C592" s="2"/>
    </row>
    <row r="593" spans="2:3" ht="15.75" customHeight="1" x14ac:dyDescent="0.25">
      <c r="B593" s="2"/>
      <c r="C593" s="2"/>
    </row>
    <row r="594" spans="2:3" ht="15.75" customHeight="1" x14ac:dyDescent="0.25">
      <c r="B594" s="2"/>
      <c r="C594" s="2"/>
    </row>
    <row r="595" spans="2:3" ht="15.75" customHeight="1" x14ac:dyDescent="0.25">
      <c r="B595" s="2"/>
      <c r="C595" s="2"/>
    </row>
    <row r="596" spans="2:3" ht="15.75" customHeight="1" x14ac:dyDescent="0.25">
      <c r="B596" s="2"/>
      <c r="C596" s="2"/>
    </row>
    <row r="597" spans="2:3" ht="15.75" customHeight="1" x14ac:dyDescent="0.25">
      <c r="B597" s="2"/>
      <c r="C597" s="2"/>
    </row>
    <row r="598" spans="2:3" ht="15.75" customHeight="1" x14ac:dyDescent="0.25">
      <c r="B598" s="2"/>
      <c r="C598" s="2"/>
    </row>
    <row r="599" spans="2:3" ht="15.75" customHeight="1" x14ac:dyDescent="0.25">
      <c r="B599" s="2"/>
      <c r="C599" s="2"/>
    </row>
    <row r="600" spans="2:3" ht="15.75" customHeight="1" x14ac:dyDescent="0.25">
      <c r="B600" s="2"/>
      <c r="C600" s="2"/>
    </row>
    <row r="601" spans="2:3" ht="15.75" customHeight="1" x14ac:dyDescent="0.25">
      <c r="B601" s="2"/>
      <c r="C601" s="2"/>
    </row>
    <row r="602" spans="2:3" ht="15.75" customHeight="1" x14ac:dyDescent="0.25">
      <c r="B602" s="2"/>
      <c r="C602" s="2"/>
    </row>
    <row r="603" spans="2:3" ht="15.75" customHeight="1" x14ac:dyDescent="0.25">
      <c r="B603" s="2"/>
      <c r="C603" s="2"/>
    </row>
    <row r="604" spans="2:3" ht="15.75" customHeight="1" x14ac:dyDescent="0.25">
      <c r="B604" s="2"/>
      <c r="C604" s="2"/>
    </row>
    <row r="605" spans="2:3" ht="15.75" customHeight="1" x14ac:dyDescent="0.25">
      <c r="B605" s="2"/>
      <c r="C605" s="2"/>
    </row>
    <row r="606" spans="2:3" ht="15.75" customHeight="1" x14ac:dyDescent="0.25">
      <c r="B606" s="2"/>
      <c r="C606" s="2"/>
    </row>
    <row r="607" spans="2:3" ht="15.75" customHeight="1" x14ac:dyDescent="0.25">
      <c r="B607" s="2"/>
      <c r="C607" s="2"/>
    </row>
    <row r="608" spans="2:3" ht="15.75" customHeight="1" x14ac:dyDescent="0.25">
      <c r="B608" s="2"/>
      <c r="C608" s="2"/>
    </row>
    <row r="609" spans="2:3" ht="15.75" customHeight="1" x14ac:dyDescent="0.25">
      <c r="B609" s="2"/>
      <c r="C609" s="2"/>
    </row>
    <row r="610" spans="2:3" ht="15.75" customHeight="1" x14ac:dyDescent="0.25">
      <c r="B610" s="2"/>
      <c r="C610" s="2"/>
    </row>
    <row r="611" spans="2:3" ht="15.75" customHeight="1" x14ac:dyDescent="0.25">
      <c r="B611" s="2"/>
      <c r="C611" s="2"/>
    </row>
    <row r="612" spans="2:3" ht="15.75" customHeight="1" x14ac:dyDescent="0.25">
      <c r="B612" s="2"/>
      <c r="C612" s="2"/>
    </row>
    <row r="613" spans="2:3" ht="15.75" customHeight="1" x14ac:dyDescent="0.25">
      <c r="B613" s="2"/>
      <c r="C613" s="2"/>
    </row>
    <row r="614" spans="2:3" ht="15.75" customHeight="1" x14ac:dyDescent="0.25">
      <c r="B614" s="2"/>
      <c r="C614" s="2"/>
    </row>
    <row r="615" spans="2:3" ht="15.75" customHeight="1" x14ac:dyDescent="0.25">
      <c r="B615" s="2"/>
      <c r="C615" s="2"/>
    </row>
    <row r="616" spans="2:3" ht="15.75" customHeight="1" x14ac:dyDescent="0.25">
      <c r="B616" s="2"/>
      <c r="C616" s="2"/>
    </row>
    <row r="617" spans="2:3" ht="15.75" customHeight="1" x14ac:dyDescent="0.25">
      <c r="B617" s="2"/>
      <c r="C617" s="2"/>
    </row>
    <row r="618" spans="2:3" ht="15.75" customHeight="1" x14ac:dyDescent="0.25">
      <c r="B618" s="2"/>
      <c r="C618" s="2"/>
    </row>
    <row r="619" spans="2:3" ht="15.75" customHeight="1" x14ac:dyDescent="0.25">
      <c r="B619" s="2"/>
      <c r="C619" s="2"/>
    </row>
    <row r="620" spans="2:3" ht="15.75" customHeight="1" x14ac:dyDescent="0.25">
      <c r="B620" s="2"/>
      <c r="C620" s="2"/>
    </row>
    <row r="621" spans="2:3" ht="15.75" customHeight="1" x14ac:dyDescent="0.25">
      <c r="B621" s="2"/>
      <c r="C621" s="2"/>
    </row>
    <row r="622" spans="2:3" ht="15.75" customHeight="1" x14ac:dyDescent="0.25">
      <c r="B622" s="2"/>
      <c r="C622" s="2"/>
    </row>
    <row r="623" spans="2:3" ht="15.75" customHeight="1" x14ac:dyDescent="0.25">
      <c r="B623" s="2"/>
      <c r="C623" s="2"/>
    </row>
    <row r="624" spans="2:3" ht="15.75" customHeight="1" x14ac:dyDescent="0.25">
      <c r="B624" s="2"/>
      <c r="C624" s="2"/>
    </row>
    <row r="625" spans="2:3" ht="15.75" customHeight="1" x14ac:dyDescent="0.25">
      <c r="B625" s="2"/>
      <c r="C625" s="2"/>
    </row>
    <row r="626" spans="2:3" ht="15.75" customHeight="1" x14ac:dyDescent="0.25">
      <c r="B626" s="2"/>
      <c r="C626" s="2"/>
    </row>
    <row r="627" spans="2:3" ht="15.75" customHeight="1" x14ac:dyDescent="0.25">
      <c r="B627" s="2"/>
      <c r="C627" s="2"/>
    </row>
    <row r="628" spans="2:3" ht="15.75" customHeight="1" x14ac:dyDescent="0.25">
      <c r="B628" s="2"/>
      <c r="C628" s="2"/>
    </row>
    <row r="629" spans="2:3" ht="15.75" customHeight="1" x14ac:dyDescent="0.25">
      <c r="B629" s="2"/>
      <c r="C629" s="2"/>
    </row>
    <row r="630" spans="2:3" ht="15.75" customHeight="1" x14ac:dyDescent="0.25">
      <c r="B630" s="2"/>
      <c r="C630" s="2"/>
    </row>
    <row r="631" spans="2:3" ht="15.75" customHeight="1" x14ac:dyDescent="0.25">
      <c r="B631" s="2"/>
      <c r="C631" s="2"/>
    </row>
    <row r="632" spans="2:3" ht="15.75" customHeight="1" x14ac:dyDescent="0.25">
      <c r="B632" s="2"/>
      <c r="C632" s="2"/>
    </row>
    <row r="633" spans="2:3" ht="15.75" customHeight="1" x14ac:dyDescent="0.25">
      <c r="B633" s="2"/>
      <c r="C633" s="2"/>
    </row>
    <row r="634" spans="2:3" ht="15.75" customHeight="1" x14ac:dyDescent="0.25">
      <c r="B634" s="2"/>
      <c r="C634" s="2"/>
    </row>
    <row r="635" spans="2:3" ht="15.75" customHeight="1" x14ac:dyDescent="0.25">
      <c r="B635" s="2"/>
      <c r="C635" s="2"/>
    </row>
    <row r="636" spans="2:3" ht="15.75" customHeight="1" x14ac:dyDescent="0.25">
      <c r="B636" s="2"/>
      <c r="C636" s="2"/>
    </row>
    <row r="637" spans="2:3" ht="15.75" customHeight="1" x14ac:dyDescent="0.25">
      <c r="B637" s="2"/>
      <c r="C637" s="2"/>
    </row>
    <row r="638" spans="2:3" ht="15.75" customHeight="1" x14ac:dyDescent="0.25">
      <c r="B638" s="2"/>
      <c r="C638" s="2"/>
    </row>
    <row r="639" spans="2:3" ht="15.75" customHeight="1" x14ac:dyDescent="0.25">
      <c r="B639" s="2"/>
      <c r="C639" s="2"/>
    </row>
    <row r="640" spans="2:3" ht="15.75" customHeight="1" x14ac:dyDescent="0.25">
      <c r="B640" s="2"/>
      <c r="C640" s="2"/>
    </row>
    <row r="641" spans="2:3" ht="15.75" customHeight="1" x14ac:dyDescent="0.25">
      <c r="B641" s="2"/>
      <c r="C641" s="2"/>
    </row>
    <row r="642" spans="2:3" ht="15.75" customHeight="1" x14ac:dyDescent="0.25">
      <c r="B642" s="2"/>
      <c r="C642" s="2"/>
    </row>
    <row r="643" spans="2:3" ht="15.75" customHeight="1" x14ac:dyDescent="0.25">
      <c r="B643" s="2"/>
      <c r="C643" s="2"/>
    </row>
    <row r="644" spans="2:3" ht="15.75" customHeight="1" x14ac:dyDescent="0.25">
      <c r="B644" s="2"/>
      <c r="C644" s="2"/>
    </row>
    <row r="645" spans="2:3" ht="15.75" customHeight="1" x14ac:dyDescent="0.25">
      <c r="B645" s="2"/>
      <c r="C645" s="2"/>
    </row>
    <row r="646" spans="2:3" ht="15.75" customHeight="1" x14ac:dyDescent="0.25">
      <c r="B646" s="2"/>
      <c r="C646" s="2"/>
    </row>
    <row r="647" spans="2:3" ht="15.75" customHeight="1" x14ac:dyDescent="0.25">
      <c r="B647" s="2"/>
      <c r="C647" s="2"/>
    </row>
    <row r="648" spans="2:3" ht="15.75" customHeight="1" x14ac:dyDescent="0.25">
      <c r="B648" s="2"/>
      <c r="C648" s="2"/>
    </row>
    <row r="649" spans="2:3" ht="15.75" customHeight="1" x14ac:dyDescent="0.25">
      <c r="B649" s="2"/>
      <c r="C649" s="2"/>
    </row>
    <row r="650" spans="2:3" ht="15.75" customHeight="1" x14ac:dyDescent="0.25">
      <c r="B650" s="2"/>
      <c r="C650" s="2"/>
    </row>
    <row r="651" spans="2:3" ht="15.75" customHeight="1" x14ac:dyDescent="0.25">
      <c r="B651" s="2"/>
      <c r="C651" s="2"/>
    </row>
    <row r="652" spans="2:3" ht="15.75" customHeight="1" x14ac:dyDescent="0.25">
      <c r="B652" s="2"/>
      <c r="C652" s="2"/>
    </row>
    <row r="653" spans="2:3" ht="15.75" customHeight="1" x14ac:dyDescent="0.25">
      <c r="B653" s="2"/>
      <c r="C653" s="2"/>
    </row>
    <row r="654" spans="2:3" ht="15.75" customHeight="1" x14ac:dyDescent="0.25">
      <c r="B654" s="2"/>
      <c r="C654" s="2"/>
    </row>
    <row r="655" spans="2:3" ht="15.75" customHeight="1" x14ac:dyDescent="0.25">
      <c r="B655" s="2"/>
      <c r="C655" s="2"/>
    </row>
    <row r="656" spans="2:3" ht="15.75" customHeight="1" x14ac:dyDescent="0.25">
      <c r="B656" s="2"/>
      <c r="C656" s="2"/>
    </row>
    <row r="657" spans="2:3" ht="15.75" customHeight="1" x14ac:dyDescent="0.25">
      <c r="B657" s="2"/>
      <c r="C657" s="2"/>
    </row>
    <row r="658" spans="2:3" ht="15.75" customHeight="1" x14ac:dyDescent="0.25">
      <c r="B658" s="2"/>
      <c r="C658" s="2"/>
    </row>
    <row r="659" spans="2:3" ht="15.75" customHeight="1" x14ac:dyDescent="0.25">
      <c r="B659" s="2"/>
      <c r="C659" s="2"/>
    </row>
    <row r="660" spans="2:3" ht="15.75" customHeight="1" x14ac:dyDescent="0.25">
      <c r="B660" s="2"/>
      <c r="C660" s="2"/>
    </row>
    <row r="661" spans="2:3" ht="15.75" customHeight="1" x14ac:dyDescent="0.25">
      <c r="B661" s="2"/>
      <c r="C661" s="2"/>
    </row>
    <row r="662" spans="2:3" ht="15.75" customHeight="1" x14ac:dyDescent="0.25">
      <c r="B662" s="2"/>
      <c r="C662" s="2"/>
    </row>
    <row r="663" spans="2:3" ht="15.75" customHeight="1" x14ac:dyDescent="0.25">
      <c r="B663" s="2"/>
      <c r="C663" s="2"/>
    </row>
    <row r="664" spans="2:3" ht="15.75" customHeight="1" x14ac:dyDescent="0.25">
      <c r="B664" s="2"/>
      <c r="C664" s="2"/>
    </row>
    <row r="665" spans="2:3" ht="15.75" customHeight="1" x14ac:dyDescent="0.25">
      <c r="B665" s="2"/>
      <c r="C665" s="2"/>
    </row>
    <row r="666" spans="2:3" ht="15.75" customHeight="1" x14ac:dyDescent="0.25">
      <c r="B666" s="2"/>
      <c r="C666" s="2"/>
    </row>
    <row r="667" spans="2:3" ht="15.75" customHeight="1" x14ac:dyDescent="0.25">
      <c r="B667" s="2"/>
      <c r="C667" s="2"/>
    </row>
    <row r="668" spans="2:3" ht="15.75" customHeight="1" x14ac:dyDescent="0.25">
      <c r="B668" s="2"/>
      <c r="C668" s="2"/>
    </row>
    <row r="669" spans="2:3" ht="15.75" customHeight="1" x14ac:dyDescent="0.25">
      <c r="B669" s="2"/>
      <c r="C669" s="2"/>
    </row>
    <row r="670" spans="2:3" ht="15.75" customHeight="1" x14ac:dyDescent="0.25">
      <c r="B670" s="2"/>
      <c r="C670" s="2"/>
    </row>
    <row r="671" spans="2:3" ht="15.75" customHeight="1" x14ac:dyDescent="0.25">
      <c r="B671" s="2"/>
      <c r="C671" s="2"/>
    </row>
    <row r="672" spans="2:3" ht="15.75" customHeight="1" x14ac:dyDescent="0.25">
      <c r="B672" s="2"/>
      <c r="C672" s="2"/>
    </row>
    <row r="673" spans="2:3" ht="15.75" customHeight="1" x14ac:dyDescent="0.25">
      <c r="B673" s="2"/>
      <c r="C673" s="2"/>
    </row>
    <row r="674" spans="2:3" ht="15.75" customHeight="1" x14ac:dyDescent="0.25">
      <c r="B674" s="2"/>
      <c r="C674" s="2"/>
    </row>
    <row r="675" spans="2:3" ht="15.75" customHeight="1" x14ac:dyDescent="0.25">
      <c r="B675" s="2"/>
      <c r="C675" s="2"/>
    </row>
    <row r="676" spans="2:3" ht="15.75" customHeight="1" x14ac:dyDescent="0.25">
      <c r="B676" s="2"/>
      <c r="C676" s="2"/>
    </row>
    <row r="677" spans="2:3" ht="15.75" customHeight="1" x14ac:dyDescent="0.25">
      <c r="B677" s="2"/>
      <c r="C677" s="2"/>
    </row>
    <row r="678" spans="2:3" ht="15.75" customHeight="1" x14ac:dyDescent="0.25">
      <c r="B678" s="2"/>
      <c r="C678" s="2"/>
    </row>
    <row r="679" spans="2:3" ht="15.75" customHeight="1" x14ac:dyDescent="0.25">
      <c r="B679" s="2"/>
      <c r="C679" s="2"/>
    </row>
    <row r="680" spans="2:3" ht="15.75" customHeight="1" x14ac:dyDescent="0.25">
      <c r="B680" s="2"/>
      <c r="C680" s="2"/>
    </row>
    <row r="681" spans="2:3" ht="15.75" customHeight="1" x14ac:dyDescent="0.25">
      <c r="B681" s="2"/>
      <c r="C681" s="2"/>
    </row>
    <row r="682" spans="2:3" ht="15.75" customHeight="1" x14ac:dyDescent="0.25">
      <c r="B682" s="2"/>
      <c r="C682" s="2"/>
    </row>
    <row r="683" spans="2:3" ht="15.75" customHeight="1" x14ac:dyDescent="0.25">
      <c r="B683" s="2"/>
      <c r="C683" s="2"/>
    </row>
    <row r="684" spans="2:3" ht="15.75" customHeight="1" x14ac:dyDescent="0.25">
      <c r="B684" s="2"/>
      <c r="C684" s="2"/>
    </row>
    <row r="685" spans="2:3" ht="15.75" customHeight="1" x14ac:dyDescent="0.25">
      <c r="B685" s="2"/>
      <c r="C685" s="2"/>
    </row>
    <row r="686" spans="2:3" ht="15.75" customHeight="1" x14ac:dyDescent="0.25">
      <c r="B686" s="2"/>
      <c r="C686" s="2"/>
    </row>
    <row r="687" spans="2:3" ht="15.75" customHeight="1" x14ac:dyDescent="0.25">
      <c r="B687" s="2"/>
      <c r="C687" s="2"/>
    </row>
    <row r="688" spans="2:3" ht="15.75" customHeight="1" x14ac:dyDescent="0.25">
      <c r="B688" s="2"/>
      <c r="C688" s="2"/>
    </row>
    <row r="689" spans="2:3" ht="15.75" customHeight="1" x14ac:dyDescent="0.25">
      <c r="B689" s="2"/>
      <c r="C689" s="2"/>
    </row>
    <row r="690" spans="2:3" ht="15.75" customHeight="1" x14ac:dyDescent="0.25">
      <c r="B690" s="2"/>
      <c r="C690" s="2"/>
    </row>
    <row r="691" spans="2:3" ht="15.75" customHeight="1" x14ac:dyDescent="0.25">
      <c r="B691" s="2"/>
      <c r="C691" s="2"/>
    </row>
    <row r="692" spans="2:3" ht="15.75" customHeight="1" x14ac:dyDescent="0.25">
      <c r="B692" s="2"/>
      <c r="C692" s="2"/>
    </row>
    <row r="693" spans="2:3" ht="15.75" customHeight="1" x14ac:dyDescent="0.25">
      <c r="B693" s="2"/>
      <c r="C693" s="2"/>
    </row>
    <row r="694" spans="2:3" ht="15.75" customHeight="1" x14ac:dyDescent="0.25">
      <c r="B694" s="2"/>
      <c r="C694" s="2"/>
    </row>
    <row r="695" spans="2:3" ht="15.75" customHeight="1" x14ac:dyDescent="0.25">
      <c r="B695" s="2"/>
      <c r="C695" s="2"/>
    </row>
    <row r="696" spans="2:3" ht="15.75" customHeight="1" x14ac:dyDescent="0.25">
      <c r="B696" s="2"/>
      <c r="C696" s="2"/>
    </row>
    <row r="697" spans="2:3" ht="15.75" customHeight="1" x14ac:dyDescent="0.25">
      <c r="B697" s="2"/>
      <c r="C697" s="2"/>
    </row>
    <row r="698" spans="2:3" ht="15.75" customHeight="1" x14ac:dyDescent="0.25">
      <c r="B698" s="2"/>
      <c r="C698" s="2"/>
    </row>
    <row r="699" spans="2:3" ht="15.75" customHeight="1" x14ac:dyDescent="0.25">
      <c r="B699" s="2"/>
      <c r="C699" s="2"/>
    </row>
    <row r="700" spans="2:3" ht="15.75" customHeight="1" x14ac:dyDescent="0.25">
      <c r="B700" s="2"/>
      <c r="C700" s="2"/>
    </row>
    <row r="701" spans="2:3" ht="15.75" customHeight="1" x14ac:dyDescent="0.25">
      <c r="B701" s="2"/>
      <c r="C701" s="2"/>
    </row>
    <row r="702" spans="2:3" ht="15.75" customHeight="1" x14ac:dyDescent="0.25">
      <c r="B702" s="2"/>
      <c r="C702" s="2"/>
    </row>
    <row r="703" spans="2:3" ht="15.75" customHeight="1" x14ac:dyDescent="0.25">
      <c r="B703" s="2"/>
      <c r="C703" s="2"/>
    </row>
    <row r="704" spans="2:3" ht="15.75" customHeight="1" x14ac:dyDescent="0.25">
      <c r="B704" s="2"/>
      <c r="C704" s="2"/>
    </row>
    <row r="705" spans="2:3" ht="15.75" customHeight="1" x14ac:dyDescent="0.25">
      <c r="B705" s="2"/>
      <c r="C705" s="2"/>
    </row>
    <row r="706" spans="2:3" ht="15.75" customHeight="1" x14ac:dyDescent="0.25">
      <c r="B706" s="2"/>
      <c r="C706" s="2"/>
    </row>
    <row r="707" spans="2:3" ht="15.75" customHeight="1" x14ac:dyDescent="0.25">
      <c r="B707" s="2"/>
      <c r="C707" s="2"/>
    </row>
    <row r="708" spans="2:3" ht="15.75" customHeight="1" x14ac:dyDescent="0.25">
      <c r="B708" s="2"/>
      <c r="C708" s="2"/>
    </row>
    <row r="709" spans="2:3" ht="15.75" customHeight="1" x14ac:dyDescent="0.25">
      <c r="B709" s="2"/>
      <c r="C709" s="2"/>
    </row>
    <row r="710" spans="2:3" ht="15.75" customHeight="1" x14ac:dyDescent="0.25">
      <c r="B710" s="2"/>
      <c r="C710" s="2"/>
    </row>
    <row r="711" spans="2:3" ht="15.75" customHeight="1" x14ac:dyDescent="0.25">
      <c r="B711" s="2"/>
      <c r="C711" s="2"/>
    </row>
    <row r="712" spans="2:3" ht="15.75" customHeight="1" x14ac:dyDescent="0.25">
      <c r="B712" s="2"/>
      <c r="C712" s="2"/>
    </row>
    <row r="713" spans="2:3" ht="15.75" customHeight="1" x14ac:dyDescent="0.25">
      <c r="B713" s="2"/>
      <c r="C713" s="2"/>
    </row>
    <row r="714" spans="2:3" ht="15.75" customHeight="1" x14ac:dyDescent="0.25">
      <c r="B714" s="2"/>
      <c r="C714" s="2"/>
    </row>
    <row r="715" spans="2:3" ht="15.75" customHeight="1" x14ac:dyDescent="0.25">
      <c r="B715" s="2"/>
      <c r="C715" s="2"/>
    </row>
    <row r="716" spans="2:3" ht="15.75" customHeight="1" x14ac:dyDescent="0.25">
      <c r="B716" s="2"/>
      <c r="C716" s="2"/>
    </row>
    <row r="717" spans="2:3" ht="15.75" customHeight="1" x14ac:dyDescent="0.25">
      <c r="B717" s="2"/>
      <c r="C717" s="2"/>
    </row>
    <row r="718" spans="2:3" ht="15.75" customHeight="1" x14ac:dyDescent="0.25">
      <c r="B718" s="2"/>
      <c r="C718" s="2"/>
    </row>
    <row r="719" spans="2:3" ht="15.75" customHeight="1" x14ac:dyDescent="0.25">
      <c r="B719" s="2"/>
      <c r="C719" s="2"/>
    </row>
    <row r="720" spans="2:3" ht="15.75" customHeight="1" x14ac:dyDescent="0.25">
      <c r="B720" s="2"/>
      <c r="C720" s="2"/>
    </row>
    <row r="721" spans="2:3" ht="15.75" customHeight="1" x14ac:dyDescent="0.25">
      <c r="B721" s="2"/>
      <c r="C721" s="2"/>
    </row>
    <row r="722" spans="2:3" ht="15.75" customHeight="1" x14ac:dyDescent="0.25">
      <c r="B722" s="2"/>
      <c r="C722" s="2"/>
    </row>
    <row r="723" spans="2:3" ht="15.75" customHeight="1" x14ac:dyDescent="0.25">
      <c r="B723" s="2"/>
      <c r="C723" s="2"/>
    </row>
    <row r="724" spans="2:3" ht="15.75" customHeight="1" x14ac:dyDescent="0.25">
      <c r="B724" s="2"/>
      <c r="C724" s="2"/>
    </row>
    <row r="725" spans="2:3" ht="15.75" customHeight="1" x14ac:dyDescent="0.25">
      <c r="B725" s="2"/>
      <c r="C725" s="2"/>
    </row>
    <row r="726" spans="2:3" ht="15.75" customHeight="1" x14ac:dyDescent="0.25">
      <c r="B726" s="2"/>
      <c r="C726" s="2"/>
    </row>
    <row r="727" spans="2:3" ht="15.75" customHeight="1" x14ac:dyDescent="0.25">
      <c r="B727" s="2"/>
      <c r="C727" s="2"/>
    </row>
    <row r="728" spans="2:3" ht="15.75" customHeight="1" x14ac:dyDescent="0.25">
      <c r="B728" s="2"/>
      <c r="C728" s="2"/>
    </row>
    <row r="729" spans="2:3" ht="15.75" customHeight="1" x14ac:dyDescent="0.25">
      <c r="B729" s="2"/>
      <c r="C729" s="2"/>
    </row>
    <row r="730" spans="2:3" ht="15.75" customHeight="1" x14ac:dyDescent="0.25">
      <c r="B730" s="2"/>
      <c r="C730" s="2"/>
    </row>
    <row r="731" spans="2:3" ht="15.75" customHeight="1" x14ac:dyDescent="0.25">
      <c r="B731" s="2"/>
      <c r="C731" s="2"/>
    </row>
    <row r="732" spans="2:3" ht="15.75" customHeight="1" x14ac:dyDescent="0.25">
      <c r="B732" s="2"/>
      <c r="C732" s="2"/>
    </row>
    <row r="733" spans="2:3" ht="15.75" customHeight="1" x14ac:dyDescent="0.25">
      <c r="B733" s="2"/>
      <c r="C733" s="2"/>
    </row>
    <row r="734" spans="2:3" ht="15.75" customHeight="1" x14ac:dyDescent="0.25">
      <c r="B734" s="2"/>
      <c r="C734" s="2"/>
    </row>
    <row r="735" spans="2:3" ht="15.75" customHeight="1" x14ac:dyDescent="0.25">
      <c r="B735" s="2"/>
      <c r="C735" s="2"/>
    </row>
    <row r="736" spans="2:3" ht="15.75" customHeight="1" x14ac:dyDescent="0.25">
      <c r="B736" s="2"/>
      <c r="C736" s="2"/>
    </row>
    <row r="737" spans="2:3" ht="15.75" customHeight="1" x14ac:dyDescent="0.25">
      <c r="B737" s="2"/>
      <c r="C737" s="2"/>
    </row>
    <row r="738" spans="2:3" ht="15.75" customHeight="1" x14ac:dyDescent="0.25">
      <c r="B738" s="2"/>
      <c r="C738" s="2"/>
    </row>
    <row r="739" spans="2:3" ht="15.75" customHeight="1" x14ac:dyDescent="0.25">
      <c r="B739" s="2"/>
      <c r="C739" s="2"/>
    </row>
    <row r="740" spans="2:3" ht="15.75" customHeight="1" x14ac:dyDescent="0.25">
      <c r="B740" s="2"/>
      <c r="C740" s="2"/>
    </row>
    <row r="741" spans="2:3" ht="15.75" customHeight="1" x14ac:dyDescent="0.25">
      <c r="B741" s="2"/>
      <c r="C741" s="2"/>
    </row>
    <row r="742" spans="2:3" ht="15.75" customHeight="1" x14ac:dyDescent="0.25">
      <c r="B742" s="2"/>
      <c r="C742" s="2"/>
    </row>
    <row r="743" spans="2:3" ht="15.75" customHeight="1" x14ac:dyDescent="0.25">
      <c r="B743" s="2"/>
      <c r="C743" s="2"/>
    </row>
    <row r="744" spans="2:3" ht="15.75" customHeight="1" x14ac:dyDescent="0.25">
      <c r="B744" s="2"/>
      <c r="C744" s="2"/>
    </row>
    <row r="745" spans="2:3" ht="15.75" customHeight="1" x14ac:dyDescent="0.25">
      <c r="B745" s="2"/>
      <c r="C745" s="2"/>
    </row>
    <row r="746" spans="2:3" ht="15.75" customHeight="1" x14ac:dyDescent="0.25">
      <c r="B746" s="2"/>
      <c r="C746" s="2"/>
    </row>
    <row r="747" spans="2:3" ht="15.75" customHeight="1" x14ac:dyDescent="0.25">
      <c r="B747" s="2"/>
      <c r="C747" s="2"/>
    </row>
    <row r="748" spans="2:3" ht="15.75" customHeight="1" x14ac:dyDescent="0.25">
      <c r="B748" s="2"/>
      <c r="C748" s="2"/>
    </row>
    <row r="749" spans="2:3" ht="15.75" customHeight="1" x14ac:dyDescent="0.25">
      <c r="B749" s="2"/>
      <c r="C749" s="2"/>
    </row>
    <row r="750" spans="2:3" ht="15.75" customHeight="1" x14ac:dyDescent="0.25">
      <c r="B750" s="2"/>
      <c r="C750" s="2"/>
    </row>
    <row r="751" spans="2:3" ht="15.75" customHeight="1" x14ac:dyDescent="0.25">
      <c r="B751" s="2"/>
      <c r="C751" s="2"/>
    </row>
    <row r="752" spans="2:3" ht="15.75" customHeight="1" x14ac:dyDescent="0.25">
      <c r="B752" s="2"/>
      <c r="C752" s="2"/>
    </row>
    <row r="753" spans="2:3" ht="15.75" customHeight="1" x14ac:dyDescent="0.25">
      <c r="B753" s="2"/>
      <c r="C753" s="2"/>
    </row>
    <row r="754" spans="2:3" ht="15.75" customHeight="1" x14ac:dyDescent="0.25">
      <c r="B754" s="2"/>
      <c r="C754" s="2"/>
    </row>
    <row r="755" spans="2:3" ht="15.75" customHeight="1" x14ac:dyDescent="0.25">
      <c r="B755" s="2"/>
      <c r="C755" s="2"/>
    </row>
    <row r="756" spans="2:3" ht="15.75" customHeight="1" x14ac:dyDescent="0.25">
      <c r="B756" s="2"/>
      <c r="C756" s="2"/>
    </row>
    <row r="757" spans="2:3" ht="15.75" customHeight="1" x14ac:dyDescent="0.25">
      <c r="B757" s="2"/>
      <c r="C757" s="2"/>
    </row>
    <row r="758" spans="2:3" ht="15.75" customHeight="1" x14ac:dyDescent="0.25">
      <c r="B758" s="2"/>
      <c r="C758" s="2"/>
    </row>
    <row r="759" spans="2:3" ht="15.75" customHeight="1" x14ac:dyDescent="0.25">
      <c r="B759" s="2"/>
      <c r="C759" s="2"/>
    </row>
    <row r="760" spans="2:3" ht="15.75" customHeight="1" x14ac:dyDescent="0.25">
      <c r="B760" s="2"/>
      <c r="C760" s="2"/>
    </row>
    <row r="761" spans="2:3" ht="15.75" customHeight="1" x14ac:dyDescent="0.25">
      <c r="B761" s="2"/>
      <c r="C761" s="2"/>
    </row>
    <row r="762" spans="2:3" ht="15.75" customHeight="1" x14ac:dyDescent="0.25">
      <c r="B762" s="2"/>
      <c r="C762" s="2"/>
    </row>
    <row r="763" spans="2:3" ht="15.75" customHeight="1" x14ac:dyDescent="0.25">
      <c r="B763" s="2"/>
      <c r="C763" s="2"/>
    </row>
    <row r="764" spans="2:3" ht="15.75" customHeight="1" x14ac:dyDescent="0.25">
      <c r="B764" s="2"/>
      <c r="C764" s="2"/>
    </row>
    <row r="765" spans="2:3" ht="15.75" customHeight="1" x14ac:dyDescent="0.25">
      <c r="B765" s="2"/>
      <c r="C765" s="2"/>
    </row>
    <row r="766" spans="2:3" ht="15.75" customHeight="1" x14ac:dyDescent="0.25">
      <c r="B766" s="2"/>
      <c r="C766" s="2"/>
    </row>
    <row r="767" spans="2:3" ht="15.75" customHeight="1" x14ac:dyDescent="0.25">
      <c r="B767" s="2"/>
      <c r="C767" s="2"/>
    </row>
    <row r="768" spans="2:3" ht="15.75" customHeight="1" x14ac:dyDescent="0.25">
      <c r="B768" s="2"/>
      <c r="C768" s="2"/>
    </row>
    <row r="769" spans="2:3" ht="15.75" customHeight="1" x14ac:dyDescent="0.25">
      <c r="B769" s="2"/>
      <c r="C769" s="2"/>
    </row>
    <row r="770" spans="2:3" ht="15.75" customHeight="1" x14ac:dyDescent="0.25">
      <c r="B770" s="2"/>
      <c r="C770" s="2"/>
    </row>
    <row r="771" spans="2:3" ht="15.75" customHeight="1" x14ac:dyDescent="0.25">
      <c r="B771" s="2"/>
      <c r="C771" s="2"/>
    </row>
    <row r="772" spans="2:3" ht="15.75" customHeight="1" x14ac:dyDescent="0.25">
      <c r="B772" s="2"/>
      <c r="C772" s="2"/>
    </row>
    <row r="773" spans="2:3" ht="15.75" customHeight="1" x14ac:dyDescent="0.25">
      <c r="B773" s="2"/>
      <c r="C773" s="2"/>
    </row>
    <row r="774" spans="2:3" ht="15.75" customHeight="1" x14ac:dyDescent="0.25">
      <c r="B774" s="2"/>
      <c r="C774" s="2"/>
    </row>
    <row r="775" spans="2:3" ht="15.75" customHeight="1" x14ac:dyDescent="0.25">
      <c r="B775" s="2"/>
      <c r="C775" s="2"/>
    </row>
    <row r="776" spans="2:3" ht="15.75" customHeight="1" x14ac:dyDescent="0.25">
      <c r="B776" s="2"/>
      <c r="C776" s="2"/>
    </row>
    <row r="777" spans="2:3" ht="15.75" customHeight="1" x14ac:dyDescent="0.25">
      <c r="B777" s="2"/>
      <c r="C777" s="2"/>
    </row>
    <row r="778" spans="2:3" ht="15.75" customHeight="1" x14ac:dyDescent="0.25">
      <c r="B778" s="2"/>
      <c r="C778" s="2"/>
    </row>
    <row r="779" spans="2:3" ht="15.75" customHeight="1" x14ac:dyDescent="0.25">
      <c r="B779" s="2"/>
      <c r="C779" s="2"/>
    </row>
    <row r="780" spans="2:3" ht="15.75" customHeight="1" x14ac:dyDescent="0.25">
      <c r="B780" s="2"/>
      <c r="C780" s="2"/>
    </row>
    <row r="781" spans="2:3" ht="15.75" customHeight="1" x14ac:dyDescent="0.25">
      <c r="B781" s="2"/>
      <c r="C781" s="2"/>
    </row>
    <row r="782" spans="2:3" ht="15.75" customHeight="1" x14ac:dyDescent="0.25">
      <c r="B782" s="2"/>
      <c r="C782" s="2"/>
    </row>
    <row r="783" spans="2:3" ht="15.75" customHeight="1" x14ac:dyDescent="0.25">
      <c r="B783" s="2"/>
      <c r="C783" s="2"/>
    </row>
    <row r="784" spans="2:3" ht="15.75" customHeight="1" x14ac:dyDescent="0.25">
      <c r="B784" s="2"/>
      <c r="C784" s="2"/>
    </row>
    <row r="785" spans="2:3" ht="15.75" customHeight="1" x14ac:dyDescent="0.25">
      <c r="B785" s="2"/>
      <c r="C785" s="2"/>
    </row>
    <row r="786" spans="2:3" ht="15.75" customHeight="1" x14ac:dyDescent="0.25">
      <c r="B786" s="2"/>
      <c r="C786" s="2"/>
    </row>
    <row r="787" spans="2:3" ht="15.75" customHeight="1" x14ac:dyDescent="0.25">
      <c r="B787" s="2"/>
      <c r="C787" s="2"/>
    </row>
    <row r="788" spans="2:3" ht="15.75" customHeight="1" x14ac:dyDescent="0.25">
      <c r="B788" s="2"/>
      <c r="C788" s="2"/>
    </row>
    <row r="789" spans="2:3" ht="15.75" customHeight="1" x14ac:dyDescent="0.25">
      <c r="B789" s="2"/>
      <c r="C789" s="2"/>
    </row>
    <row r="790" spans="2:3" ht="15.75" customHeight="1" x14ac:dyDescent="0.25">
      <c r="B790" s="2"/>
      <c r="C790" s="2"/>
    </row>
    <row r="791" spans="2:3" ht="15.75" customHeight="1" x14ac:dyDescent="0.25">
      <c r="B791" s="2"/>
      <c r="C791" s="2"/>
    </row>
    <row r="792" spans="2:3" ht="15.75" customHeight="1" x14ac:dyDescent="0.25">
      <c r="B792" s="2"/>
      <c r="C792" s="2"/>
    </row>
    <row r="793" spans="2:3" ht="15.75" customHeight="1" x14ac:dyDescent="0.25">
      <c r="B793" s="2"/>
      <c r="C793" s="2"/>
    </row>
    <row r="794" spans="2:3" ht="15.75" customHeight="1" x14ac:dyDescent="0.25">
      <c r="B794" s="2"/>
      <c r="C794" s="2"/>
    </row>
    <row r="795" spans="2:3" ht="15.75" customHeight="1" x14ac:dyDescent="0.25">
      <c r="B795" s="2"/>
      <c r="C795" s="2"/>
    </row>
    <row r="796" spans="2:3" ht="15.75" customHeight="1" x14ac:dyDescent="0.25">
      <c r="B796" s="2"/>
      <c r="C796" s="2"/>
    </row>
    <row r="797" spans="2:3" ht="15.75" customHeight="1" x14ac:dyDescent="0.25">
      <c r="B797" s="2"/>
      <c r="C797" s="2"/>
    </row>
    <row r="798" spans="2:3" ht="15.75" customHeight="1" x14ac:dyDescent="0.25">
      <c r="B798" s="2"/>
      <c r="C798" s="2"/>
    </row>
    <row r="799" spans="2:3" ht="15.75" customHeight="1" x14ac:dyDescent="0.25">
      <c r="B799" s="2"/>
      <c r="C799" s="2"/>
    </row>
    <row r="800" spans="2:3" ht="15.75" customHeight="1" x14ac:dyDescent="0.25">
      <c r="B800" s="2"/>
      <c r="C800" s="2"/>
    </row>
    <row r="801" spans="2:3" ht="15.75" customHeight="1" x14ac:dyDescent="0.25">
      <c r="B801" s="2"/>
      <c r="C801" s="2"/>
    </row>
    <row r="802" spans="2:3" ht="15.75" customHeight="1" x14ac:dyDescent="0.25">
      <c r="B802" s="2"/>
      <c r="C802" s="2"/>
    </row>
    <row r="803" spans="2:3" ht="15.75" customHeight="1" x14ac:dyDescent="0.25">
      <c r="B803" s="2"/>
      <c r="C803" s="2"/>
    </row>
    <row r="804" spans="2:3" ht="15.75" customHeight="1" x14ac:dyDescent="0.25">
      <c r="B804" s="2"/>
      <c r="C804" s="2"/>
    </row>
    <row r="805" spans="2:3" ht="15.75" customHeight="1" x14ac:dyDescent="0.25">
      <c r="B805" s="2"/>
      <c r="C805" s="2"/>
    </row>
    <row r="806" spans="2:3" ht="15.75" customHeight="1" x14ac:dyDescent="0.25">
      <c r="B806" s="2"/>
      <c r="C806" s="2"/>
    </row>
    <row r="807" spans="2:3" ht="15.75" customHeight="1" x14ac:dyDescent="0.25">
      <c r="B807" s="2"/>
      <c r="C807" s="2"/>
    </row>
    <row r="808" spans="2:3" ht="15.75" customHeight="1" x14ac:dyDescent="0.25">
      <c r="B808" s="2"/>
      <c r="C808" s="2"/>
    </row>
    <row r="809" spans="2:3" ht="15.75" customHeight="1" x14ac:dyDescent="0.25">
      <c r="B809" s="2"/>
      <c r="C809" s="2"/>
    </row>
    <row r="810" spans="2:3" ht="15.75" customHeight="1" x14ac:dyDescent="0.25">
      <c r="B810" s="2"/>
      <c r="C810" s="2"/>
    </row>
    <row r="811" spans="2:3" ht="15.75" customHeight="1" x14ac:dyDescent="0.25">
      <c r="B811" s="2"/>
      <c r="C811" s="2"/>
    </row>
    <row r="812" spans="2:3" ht="15.75" customHeight="1" x14ac:dyDescent="0.25">
      <c r="B812" s="2"/>
      <c r="C812" s="2"/>
    </row>
    <row r="813" spans="2:3" ht="15.75" customHeight="1" x14ac:dyDescent="0.25">
      <c r="B813" s="2"/>
      <c r="C813" s="2"/>
    </row>
    <row r="814" spans="2:3" ht="15.75" customHeight="1" x14ac:dyDescent="0.25">
      <c r="B814" s="2"/>
      <c r="C814" s="2"/>
    </row>
    <row r="815" spans="2:3" ht="15.75" customHeight="1" x14ac:dyDescent="0.25">
      <c r="B815" s="2"/>
      <c r="C815" s="2"/>
    </row>
    <row r="816" spans="2:3" ht="15.75" customHeight="1" x14ac:dyDescent="0.25">
      <c r="B816" s="2"/>
      <c r="C816" s="2"/>
    </row>
    <row r="817" spans="2:3" ht="15.75" customHeight="1" x14ac:dyDescent="0.25">
      <c r="B817" s="2"/>
      <c r="C817" s="2"/>
    </row>
    <row r="818" spans="2:3" ht="15.75" customHeight="1" x14ac:dyDescent="0.25">
      <c r="B818" s="2"/>
      <c r="C818" s="2"/>
    </row>
    <row r="819" spans="2:3" ht="15.75" customHeight="1" x14ac:dyDescent="0.25">
      <c r="B819" s="2"/>
      <c r="C819" s="2"/>
    </row>
    <row r="820" spans="2:3" ht="15.75" customHeight="1" x14ac:dyDescent="0.25">
      <c r="B820" s="2"/>
      <c r="C820" s="2"/>
    </row>
    <row r="821" spans="2:3" ht="15.75" customHeight="1" x14ac:dyDescent="0.25">
      <c r="B821" s="2"/>
      <c r="C821" s="2"/>
    </row>
    <row r="822" spans="2:3" ht="15.75" customHeight="1" x14ac:dyDescent="0.25">
      <c r="B822" s="2"/>
      <c r="C822" s="2"/>
    </row>
    <row r="823" spans="2:3" ht="15.75" customHeight="1" x14ac:dyDescent="0.25">
      <c r="B823" s="2"/>
      <c r="C823" s="2"/>
    </row>
    <row r="824" spans="2:3" ht="15.75" customHeight="1" x14ac:dyDescent="0.25">
      <c r="B824" s="2"/>
      <c r="C824" s="2"/>
    </row>
    <row r="825" spans="2:3" ht="15.75" customHeight="1" x14ac:dyDescent="0.25">
      <c r="B825" s="2"/>
      <c r="C825" s="2"/>
    </row>
    <row r="826" spans="2:3" ht="15.75" customHeight="1" x14ac:dyDescent="0.25">
      <c r="B826" s="2"/>
      <c r="C826" s="2"/>
    </row>
    <row r="827" spans="2:3" ht="15.75" customHeight="1" x14ac:dyDescent="0.25">
      <c r="B827" s="2"/>
      <c r="C827" s="2"/>
    </row>
    <row r="828" spans="2:3" ht="15.75" customHeight="1" x14ac:dyDescent="0.25">
      <c r="B828" s="2"/>
      <c r="C828" s="2"/>
    </row>
    <row r="829" spans="2:3" ht="15.75" customHeight="1" x14ac:dyDescent="0.25">
      <c r="B829" s="2"/>
      <c r="C829" s="2"/>
    </row>
    <row r="830" spans="2:3" ht="15.75" customHeight="1" x14ac:dyDescent="0.25">
      <c r="B830" s="2"/>
      <c r="C830" s="2"/>
    </row>
    <row r="831" spans="2:3" ht="15.75" customHeight="1" x14ac:dyDescent="0.25">
      <c r="B831" s="2"/>
      <c r="C831" s="2"/>
    </row>
    <row r="832" spans="2:3" ht="15.75" customHeight="1" x14ac:dyDescent="0.25">
      <c r="B832" s="2"/>
      <c r="C832" s="2"/>
    </row>
    <row r="833" spans="2:3" ht="15.75" customHeight="1" x14ac:dyDescent="0.25">
      <c r="B833" s="2"/>
      <c r="C833" s="2"/>
    </row>
    <row r="834" spans="2:3" ht="15.75" customHeight="1" x14ac:dyDescent="0.25">
      <c r="B834" s="2"/>
      <c r="C834" s="2"/>
    </row>
    <row r="835" spans="2:3" ht="15.75" customHeight="1" x14ac:dyDescent="0.25">
      <c r="B835" s="2"/>
      <c r="C835" s="2"/>
    </row>
    <row r="836" spans="2:3" ht="15.75" customHeight="1" x14ac:dyDescent="0.25">
      <c r="B836" s="2"/>
      <c r="C836" s="2"/>
    </row>
    <row r="837" spans="2:3" ht="15.75" customHeight="1" x14ac:dyDescent="0.25">
      <c r="B837" s="2"/>
      <c r="C837" s="2"/>
    </row>
    <row r="838" spans="2:3" ht="15.75" customHeight="1" x14ac:dyDescent="0.25">
      <c r="B838" s="2"/>
      <c r="C838" s="2"/>
    </row>
    <row r="839" spans="2:3" ht="15.75" customHeight="1" x14ac:dyDescent="0.25">
      <c r="B839" s="2"/>
      <c r="C839" s="2"/>
    </row>
    <row r="840" spans="2:3" ht="15.75" customHeight="1" x14ac:dyDescent="0.25">
      <c r="B840" s="2"/>
      <c r="C840" s="2"/>
    </row>
    <row r="841" spans="2:3" ht="15.75" customHeight="1" x14ac:dyDescent="0.25">
      <c r="B841" s="2"/>
      <c r="C841" s="2"/>
    </row>
    <row r="842" spans="2:3" ht="15.75" customHeight="1" x14ac:dyDescent="0.25">
      <c r="B842" s="2"/>
      <c r="C842" s="2"/>
    </row>
    <row r="843" spans="2:3" ht="15.75" customHeight="1" x14ac:dyDescent="0.25">
      <c r="B843" s="2"/>
      <c r="C843" s="2"/>
    </row>
    <row r="844" spans="2:3" ht="15.75" customHeight="1" x14ac:dyDescent="0.25">
      <c r="B844" s="2"/>
      <c r="C844" s="2"/>
    </row>
    <row r="845" spans="2:3" ht="15.75" customHeight="1" x14ac:dyDescent="0.25">
      <c r="B845" s="2"/>
      <c r="C845" s="2"/>
    </row>
    <row r="846" spans="2:3" ht="15.75" customHeight="1" x14ac:dyDescent="0.25">
      <c r="B846" s="2"/>
      <c r="C846" s="2"/>
    </row>
    <row r="847" spans="2:3" ht="15.75" customHeight="1" x14ac:dyDescent="0.25">
      <c r="B847" s="2"/>
      <c r="C847" s="2"/>
    </row>
    <row r="848" spans="2:3" ht="15.75" customHeight="1" x14ac:dyDescent="0.25">
      <c r="B848" s="2"/>
      <c r="C848" s="2"/>
    </row>
    <row r="849" spans="2:3" ht="15.75" customHeight="1" x14ac:dyDescent="0.25">
      <c r="B849" s="2"/>
      <c r="C849" s="2"/>
    </row>
    <row r="850" spans="2:3" ht="15.75" customHeight="1" x14ac:dyDescent="0.25">
      <c r="B850" s="2"/>
      <c r="C850" s="2"/>
    </row>
    <row r="851" spans="2:3" ht="15.75" customHeight="1" x14ac:dyDescent="0.25">
      <c r="B851" s="2"/>
      <c r="C851" s="2"/>
    </row>
    <row r="852" spans="2:3" ht="15.75" customHeight="1" x14ac:dyDescent="0.25">
      <c r="B852" s="2"/>
      <c r="C852" s="2"/>
    </row>
    <row r="853" spans="2:3" ht="15.75" customHeight="1" x14ac:dyDescent="0.25">
      <c r="B853" s="2"/>
      <c r="C853" s="2"/>
    </row>
    <row r="854" spans="2:3" ht="15.75" customHeight="1" x14ac:dyDescent="0.25">
      <c r="B854" s="2"/>
      <c r="C854" s="2"/>
    </row>
    <row r="855" spans="2:3" ht="15.75" customHeight="1" x14ac:dyDescent="0.25">
      <c r="B855" s="2"/>
      <c r="C855" s="2"/>
    </row>
    <row r="856" spans="2:3" ht="15.75" customHeight="1" x14ac:dyDescent="0.25">
      <c r="B856" s="2"/>
      <c r="C856" s="2"/>
    </row>
    <row r="857" spans="2:3" ht="15.75" customHeight="1" x14ac:dyDescent="0.25">
      <c r="B857" s="2"/>
      <c r="C857" s="2"/>
    </row>
    <row r="858" spans="2:3" ht="15.75" customHeight="1" x14ac:dyDescent="0.25">
      <c r="B858" s="2"/>
      <c r="C858" s="2"/>
    </row>
    <row r="859" spans="2:3" ht="15.75" customHeight="1" x14ac:dyDescent="0.25">
      <c r="B859" s="2"/>
      <c r="C859" s="2"/>
    </row>
    <row r="860" spans="2:3" ht="15.75" customHeight="1" x14ac:dyDescent="0.25">
      <c r="B860" s="2"/>
      <c r="C860" s="2"/>
    </row>
    <row r="861" spans="2:3" ht="15.75" customHeight="1" x14ac:dyDescent="0.25">
      <c r="B861" s="2"/>
      <c r="C861" s="2"/>
    </row>
    <row r="862" spans="2:3" ht="15.75" customHeight="1" x14ac:dyDescent="0.25">
      <c r="B862" s="2"/>
      <c r="C862" s="2"/>
    </row>
    <row r="863" spans="2:3" ht="15.75" customHeight="1" x14ac:dyDescent="0.25">
      <c r="B863" s="2"/>
      <c r="C863" s="2"/>
    </row>
    <row r="864" spans="2:3" ht="15.75" customHeight="1" x14ac:dyDescent="0.25">
      <c r="B864" s="2"/>
      <c r="C864" s="2"/>
    </row>
    <row r="865" spans="2:3" ht="15.75" customHeight="1" x14ac:dyDescent="0.25">
      <c r="B865" s="2"/>
      <c r="C865" s="2"/>
    </row>
    <row r="866" spans="2:3" ht="15.75" customHeight="1" x14ac:dyDescent="0.25">
      <c r="B866" s="2"/>
      <c r="C866" s="2"/>
    </row>
    <row r="867" spans="2:3" ht="15.75" customHeight="1" x14ac:dyDescent="0.25">
      <c r="B867" s="2"/>
      <c r="C867" s="2"/>
    </row>
    <row r="868" spans="2:3" ht="15.75" customHeight="1" x14ac:dyDescent="0.25">
      <c r="B868" s="2"/>
      <c r="C868" s="2"/>
    </row>
    <row r="869" spans="2:3" ht="15.75" customHeight="1" x14ac:dyDescent="0.25">
      <c r="B869" s="2"/>
      <c r="C869" s="2"/>
    </row>
    <row r="870" spans="2:3" ht="15.75" customHeight="1" x14ac:dyDescent="0.25">
      <c r="B870" s="2"/>
      <c r="C870" s="2"/>
    </row>
    <row r="871" spans="2:3" ht="15.75" customHeight="1" x14ac:dyDescent="0.25">
      <c r="B871" s="2"/>
      <c r="C871" s="2"/>
    </row>
    <row r="872" spans="2:3" ht="15.75" customHeight="1" x14ac:dyDescent="0.25">
      <c r="B872" s="2"/>
      <c r="C872" s="2"/>
    </row>
    <row r="873" spans="2:3" ht="15.75" customHeight="1" x14ac:dyDescent="0.25">
      <c r="B873" s="2"/>
      <c r="C873" s="2"/>
    </row>
    <row r="874" spans="2:3" ht="15.75" customHeight="1" x14ac:dyDescent="0.25">
      <c r="B874" s="2"/>
      <c r="C874" s="2"/>
    </row>
    <row r="875" spans="2:3" ht="15.75" customHeight="1" x14ac:dyDescent="0.25">
      <c r="B875" s="2"/>
      <c r="C875" s="2"/>
    </row>
    <row r="876" spans="2:3" ht="15.75" customHeight="1" x14ac:dyDescent="0.25">
      <c r="B876" s="2"/>
      <c r="C876" s="2"/>
    </row>
    <row r="877" spans="2:3" ht="15.75" customHeight="1" x14ac:dyDescent="0.25">
      <c r="B877" s="2"/>
      <c r="C877" s="2"/>
    </row>
    <row r="878" spans="2:3" ht="15.75" customHeight="1" x14ac:dyDescent="0.25">
      <c r="B878" s="2"/>
      <c r="C878" s="2"/>
    </row>
    <row r="879" spans="2:3" ht="15.75" customHeight="1" x14ac:dyDescent="0.25">
      <c r="B879" s="2"/>
      <c r="C879" s="2"/>
    </row>
    <row r="880" spans="2:3" ht="15.75" customHeight="1" x14ac:dyDescent="0.25">
      <c r="B880" s="2"/>
      <c r="C880" s="2"/>
    </row>
    <row r="881" spans="2:3" ht="15.75" customHeight="1" x14ac:dyDescent="0.25">
      <c r="B881" s="2"/>
      <c r="C881" s="2"/>
    </row>
    <row r="882" spans="2:3" ht="15.75" customHeight="1" x14ac:dyDescent="0.25">
      <c r="B882" s="2"/>
      <c r="C882" s="2"/>
    </row>
    <row r="883" spans="2:3" ht="15.75" customHeight="1" x14ac:dyDescent="0.25">
      <c r="B883" s="2"/>
      <c r="C883" s="2"/>
    </row>
    <row r="884" spans="2:3" ht="15.75" customHeight="1" x14ac:dyDescent="0.25">
      <c r="B884" s="2"/>
      <c r="C884" s="2"/>
    </row>
    <row r="885" spans="2:3" ht="15.75" customHeight="1" x14ac:dyDescent="0.25">
      <c r="B885" s="2"/>
      <c r="C885" s="2"/>
    </row>
    <row r="886" spans="2:3" ht="15.75" customHeight="1" x14ac:dyDescent="0.25">
      <c r="B886" s="2"/>
      <c r="C886" s="2"/>
    </row>
    <row r="887" spans="2:3" ht="15.75" customHeight="1" x14ac:dyDescent="0.25">
      <c r="B887" s="2"/>
      <c r="C887" s="2"/>
    </row>
    <row r="888" spans="2:3" ht="15.75" customHeight="1" x14ac:dyDescent="0.25">
      <c r="B888" s="2"/>
      <c r="C888" s="2"/>
    </row>
    <row r="889" spans="2:3" ht="15.75" customHeight="1" x14ac:dyDescent="0.25">
      <c r="B889" s="2"/>
      <c r="C889" s="2"/>
    </row>
    <row r="890" spans="2:3" ht="15.75" customHeight="1" x14ac:dyDescent="0.25">
      <c r="B890" s="2"/>
      <c r="C890" s="2"/>
    </row>
    <row r="891" spans="2:3" ht="15.75" customHeight="1" x14ac:dyDescent="0.25">
      <c r="B891" s="2"/>
      <c r="C891" s="2"/>
    </row>
    <row r="892" spans="2:3" ht="15.75" customHeight="1" x14ac:dyDescent="0.25">
      <c r="B892" s="2"/>
      <c r="C892" s="2"/>
    </row>
    <row r="893" spans="2:3" ht="15.75" customHeight="1" x14ac:dyDescent="0.25">
      <c r="B893" s="2"/>
      <c r="C893" s="2"/>
    </row>
    <row r="894" spans="2:3" ht="15.75" customHeight="1" x14ac:dyDescent="0.25">
      <c r="B894" s="2"/>
      <c r="C894" s="2"/>
    </row>
    <row r="895" spans="2:3" ht="15.75" customHeight="1" x14ac:dyDescent="0.25">
      <c r="B895" s="2"/>
      <c r="C895" s="2"/>
    </row>
    <row r="896" spans="2:3" ht="15.75" customHeight="1" x14ac:dyDescent="0.25">
      <c r="B896" s="2"/>
      <c r="C896" s="2"/>
    </row>
    <row r="897" spans="2:3" ht="15.75" customHeight="1" x14ac:dyDescent="0.25">
      <c r="B897" s="2"/>
      <c r="C897" s="2"/>
    </row>
    <row r="898" spans="2:3" ht="15.75" customHeight="1" x14ac:dyDescent="0.25">
      <c r="B898" s="2"/>
      <c r="C898" s="2"/>
    </row>
    <row r="899" spans="2:3" ht="15.75" customHeight="1" x14ac:dyDescent="0.25">
      <c r="B899" s="2"/>
      <c r="C899" s="2"/>
    </row>
    <row r="900" spans="2:3" ht="15.75" customHeight="1" x14ac:dyDescent="0.25">
      <c r="B900" s="2"/>
      <c r="C900" s="2"/>
    </row>
    <row r="901" spans="2:3" ht="15.75" customHeight="1" x14ac:dyDescent="0.25">
      <c r="B901" s="2"/>
      <c r="C901" s="2"/>
    </row>
    <row r="902" spans="2:3" ht="15.75" customHeight="1" x14ac:dyDescent="0.25">
      <c r="B902" s="2"/>
      <c r="C902" s="2"/>
    </row>
    <row r="903" spans="2:3" ht="15.75" customHeight="1" x14ac:dyDescent="0.25">
      <c r="B903" s="2"/>
      <c r="C903" s="2"/>
    </row>
    <row r="904" spans="2:3" ht="15.75" customHeight="1" x14ac:dyDescent="0.25">
      <c r="B904" s="2"/>
      <c r="C904" s="2"/>
    </row>
    <row r="905" spans="2:3" ht="15.75" customHeight="1" x14ac:dyDescent="0.25">
      <c r="B905" s="2"/>
      <c r="C905" s="2"/>
    </row>
    <row r="906" spans="2:3" ht="15.75" customHeight="1" x14ac:dyDescent="0.25">
      <c r="B906" s="2"/>
      <c r="C906" s="2"/>
    </row>
    <row r="907" spans="2:3" ht="15.75" customHeight="1" x14ac:dyDescent="0.25">
      <c r="B907" s="2"/>
      <c r="C907" s="2"/>
    </row>
    <row r="908" spans="2:3" ht="15.75" customHeight="1" x14ac:dyDescent="0.25">
      <c r="B908" s="2"/>
      <c r="C908" s="2"/>
    </row>
    <row r="909" spans="2:3" ht="15.75" customHeight="1" x14ac:dyDescent="0.25">
      <c r="B909" s="2"/>
      <c r="C909" s="2"/>
    </row>
    <row r="910" spans="2:3" ht="15.75" customHeight="1" x14ac:dyDescent="0.25">
      <c r="B910" s="2"/>
      <c r="C910" s="2"/>
    </row>
    <row r="911" spans="2:3" ht="15.75" customHeight="1" x14ac:dyDescent="0.25">
      <c r="B911" s="2"/>
      <c r="C911" s="2"/>
    </row>
    <row r="912" spans="2:3" ht="15.75" customHeight="1" x14ac:dyDescent="0.25">
      <c r="B912" s="2"/>
      <c r="C912" s="2"/>
    </row>
    <row r="913" spans="2:3" ht="15.75" customHeight="1" x14ac:dyDescent="0.25">
      <c r="B913" s="2"/>
      <c r="C913" s="2"/>
    </row>
    <row r="914" spans="2:3" ht="15.75" customHeight="1" x14ac:dyDescent="0.25">
      <c r="B914" s="2"/>
      <c r="C914" s="2"/>
    </row>
    <row r="915" spans="2:3" ht="15.75" customHeight="1" x14ac:dyDescent="0.25">
      <c r="B915" s="2"/>
      <c r="C915" s="2"/>
    </row>
    <row r="916" spans="2:3" ht="15.75" customHeight="1" x14ac:dyDescent="0.25">
      <c r="B916" s="2"/>
      <c r="C916" s="2"/>
    </row>
    <row r="917" spans="2:3" ht="15.75" customHeight="1" x14ac:dyDescent="0.25">
      <c r="B917" s="2"/>
      <c r="C917" s="2"/>
    </row>
    <row r="918" spans="2:3" ht="15.75" customHeight="1" x14ac:dyDescent="0.25">
      <c r="B918" s="2"/>
      <c r="C918" s="2"/>
    </row>
    <row r="919" spans="2:3" ht="15.75" customHeight="1" x14ac:dyDescent="0.25">
      <c r="B919" s="2"/>
      <c r="C919" s="2"/>
    </row>
    <row r="920" spans="2:3" ht="15.75" customHeight="1" x14ac:dyDescent="0.25">
      <c r="B920" s="2"/>
      <c r="C920" s="2"/>
    </row>
    <row r="921" spans="2:3" ht="15.75" customHeight="1" x14ac:dyDescent="0.25">
      <c r="B921" s="2"/>
      <c r="C921" s="2"/>
    </row>
    <row r="922" spans="2:3" ht="15.75" customHeight="1" x14ac:dyDescent="0.25">
      <c r="B922" s="2"/>
      <c r="C922" s="2"/>
    </row>
    <row r="923" spans="2:3" ht="15.75" customHeight="1" x14ac:dyDescent="0.25">
      <c r="B923" s="2"/>
      <c r="C923" s="2"/>
    </row>
    <row r="924" spans="2:3" ht="15.75" customHeight="1" x14ac:dyDescent="0.25">
      <c r="B924" s="2"/>
      <c r="C924" s="2"/>
    </row>
    <row r="925" spans="2:3" ht="15.75" customHeight="1" x14ac:dyDescent="0.25">
      <c r="B925" s="2"/>
      <c r="C925" s="2"/>
    </row>
    <row r="926" spans="2:3" ht="15.75" customHeight="1" x14ac:dyDescent="0.25">
      <c r="B926" s="2"/>
      <c r="C926" s="2"/>
    </row>
    <row r="927" spans="2:3" ht="15.75" customHeight="1" x14ac:dyDescent="0.25">
      <c r="B927" s="2"/>
      <c r="C927" s="2"/>
    </row>
    <row r="928" spans="2:3" ht="15.75" customHeight="1" x14ac:dyDescent="0.25">
      <c r="B928" s="2"/>
      <c r="C928" s="2"/>
    </row>
    <row r="929" spans="2:3" ht="15.75" customHeight="1" x14ac:dyDescent="0.25">
      <c r="B929" s="2"/>
      <c r="C929" s="2"/>
    </row>
    <row r="930" spans="2:3" ht="15.75" customHeight="1" x14ac:dyDescent="0.25">
      <c r="B930" s="2"/>
      <c r="C930" s="2"/>
    </row>
    <row r="931" spans="2:3" ht="15.75" customHeight="1" x14ac:dyDescent="0.25">
      <c r="B931" s="2"/>
      <c r="C931" s="2"/>
    </row>
    <row r="932" spans="2:3" ht="15.75" customHeight="1" x14ac:dyDescent="0.25">
      <c r="B932" s="2"/>
      <c r="C932" s="2"/>
    </row>
    <row r="933" spans="2:3" ht="15.75" customHeight="1" x14ac:dyDescent="0.25">
      <c r="B933" s="2"/>
      <c r="C933" s="2"/>
    </row>
    <row r="934" spans="2:3" ht="15.75" customHeight="1" x14ac:dyDescent="0.25">
      <c r="B934" s="2"/>
      <c r="C934" s="2"/>
    </row>
    <row r="935" spans="2:3" ht="15.75" customHeight="1" x14ac:dyDescent="0.25">
      <c r="B935" s="2"/>
      <c r="C935" s="2"/>
    </row>
    <row r="936" spans="2:3" ht="15.75" customHeight="1" x14ac:dyDescent="0.25">
      <c r="B936" s="2"/>
      <c r="C936" s="2"/>
    </row>
    <row r="937" spans="2:3" ht="15.75" customHeight="1" x14ac:dyDescent="0.25">
      <c r="B937" s="2"/>
      <c r="C937" s="2"/>
    </row>
    <row r="938" spans="2:3" ht="15.75" customHeight="1" x14ac:dyDescent="0.25">
      <c r="B938" s="2"/>
      <c r="C938" s="2"/>
    </row>
    <row r="939" spans="2:3" ht="15.75" customHeight="1" x14ac:dyDescent="0.25">
      <c r="B939" s="2"/>
      <c r="C939" s="2"/>
    </row>
    <row r="940" spans="2:3" ht="15.75" customHeight="1" x14ac:dyDescent="0.25">
      <c r="B940" s="2"/>
      <c r="C940" s="2"/>
    </row>
    <row r="941" spans="2:3" ht="15.75" customHeight="1" x14ac:dyDescent="0.25">
      <c r="B941" s="2"/>
      <c r="C941" s="2"/>
    </row>
    <row r="942" spans="2:3" ht="15.75" customHeight="1" x14ac:dyDescent="0.25">
      <c r="B942" s="2"/>
      <c r="C942" s="2"/>
    </row>
    <row r="943" spans="2:3" ht="15.75" customHeight="1" x14ac:dyDescent="0.25">
      <c r="B943" s="2"/>
      <c r="C943" s="2"/>
    </row>
    <row r="944" spans="2:3" ht="15.75" customHeight="1" x14ac:dyDescent="0.25">
      <c r="B944" s="2"/>
      <c r="C944" s="2"/>
    </row>
    <row r="945" spans="2:3" ht="15.75" customHeight="1" x14ac:dyDescent="0.25">
      <c r="B945" s="2"/>
      <c r="C945" s="2"/>
    </row>
    <row r="946" spans="2:3" ht="15.75" customHeight="1" x14ac:dyDescent="0.25">
      <c r="B946" s="2"/>
      <c r="C946" s="2"/>
    </row>
    <row r="947" spans="2:3" ht="15.75" customHeight="1" x14ac:dyDescent="0.25">
      <c r="B947" s="2"/>
      <c r="C947" s="2"/>
    </row>
    <row r="948" spans="2:3" ht="15.75" customHeight="1" x14ac:dyDescent="0.25">
      <c r="B948" s="2"/>
      <c r="C948" s="2"/>
    </row>
    <row r="949" spans="2:3" ht="15.75" customHeight="1" x14ac:dyDescent="0.25">
      <c r="B949" s="2"/>
      <c r="C949" s="2"/>
    </row>
    <row r="950" spans="2:3" ht="15.75" customHeight="1" x14ac:dyDescent="0.25">
      <c r="B950" s="2"/>
      <c r="C950" s="2"/>
    </row>
    <row r="951" spans="2:3" ht="15.75" customHeight="1" x14ac:dyDescent="0.25">
      <c r="B951" s="2"/>
      <c r="C951" s="2"/>
    </row>
    <row r="952" spans="2:3" ht="15.75" customHeight="1" x14ac:dyDescent="0.25">
      <c r="B952" s="2"/>
      <c r="C952" s="2"/>
    </row>
    <row r="953" spans="2:3" ht="15.75" customHeight="1" x14ac:dyDescent="0.25">
      <c r="B953" s="2"/>
      <c r="C953" s="2"/>
    </row>
    <row r="954" spans="2:3" ht="15.75" customHeight="1" x14ac:dyDescent="0.25">
      <c r="B954" s="2"/>
      <c r="C954" s="2"/>
    </row>
    <row r="955" spans="2:3" ht="15.75" customHeight="1" x14ac:dyDescent="0.25">
      <c r="B955" s="2"/>
      <c r="C955" s="2"/>
    </row>
    <row r="956" spans="2:3" ht="15.75" customHeight="1" x14ac:dyDescent="0.25">
      <c r="B956" s="2"/>
      <c r="C956" s="2"/>
    </row>
    <row r="957" spans="2:3" ht="15.75" customHeight="1" x14ac:dyDescent="0.25">
      <c r="B957" s="2"/>
      <c r="C957" s="2"/>
    </row>
    <row r="958" spans="2:3" ht="15.75" customHeight="1" x14ac:dyDescent="0.25">
      <c r="B958" s="2"/>
      <c r="C958" s="2"/>
    </row>
    <row r="959" spans="2:3" ht="15.75" customHeight="1" x14ac:dyDescent="0.25">
      <c r="B959" s="2"/>
      <c r="C959" s="2"/>
    </row>
    <row r="960" spans="2:3" ht="15.75" customHeight="1" x14ac:dyDescent="0.25">
      <c r="B960" s="2"/>
      <c r="C960" s="2"/>
    </row>
    <row r="961" spans="2:3" ht="15.75" customHeight="1" x14ac:dyDescent="0.25">
      <c r="B961" s="2"/>
      <c r="C961" s="2"/>
    </row>
    <row r="962" spans="2:3" ht="15.75" customHeight="1" x14ac:dyDescent="0.25">
      <c r="B962" s="2"/>
      <c r="C962" s="2"/>
    </row>
    <row r="963" spans="2:3" ht="15.75" customHeight="1" x14ac:dyDescent="0.25">
      <c r="B963" s="2"/>
      <c r="C963" s="2"/>
    </row>
    <row r="964" spans="2:3" ht="15.75" customHeight="1" x14ac:dyDescent="0.25">
      <c r="B964" s="2"/>
      <c r="C964" s="2"/>
    </row>
    <row r="965" spans="2:3" ht="15.75" customHeight="1" x14ac:dyDescent="0.25">
      <c r="B965" s="2"/>
      <c r="C965" s="2"/>
    </row>
    <row r="966" spans="2:3" ht="15.75" customHeight="1" x14ac:dyDescent="0.25">
      <c r="B966" s="2"/>
      <c r="C966" s="2"/>
    </row>
    <row r="967" spans="2:3" ht="15.75" customHeight="1" x14ac:dyDescent="0.25">
      <c r="B967" s="2"/>
      <c r="C967" s="2"/>
    </row>
    <row r="968" spans="2:3" ht="15.75" customHeight="1" x14ac:dyDescent="0.25">
      <c r="B968" s="2"/>
      <c r="C968" s="2"/>
    </row>
    <row r="969" spans="2:3" ht="15.75" customHeight="1" x14ac:dyDescent="0.25">
      <c r="B969" s="2"/>
      <c r="C969" s="2"/>
    </row>
    <row r="970" spans="2:3" ht="15.75" customHeight="1" x14ac:dyDescent="0.25">
      <c r="B970" s="2"/>
      <c r="C970" s="2"/>
    </row>
    <row r="971" spans="2:3" ht="15.75" customHeight="1" x14ac:dyDescent="0.25">
      <c r="B971" s="2"/>
      <c r="C971" s="2"/>
    </row>
    <row r="972" spans="2:3" ht="15.75" customHeight="1" x14ac:dyDescent="0.25">
      <c r="B972" s="2"/>
      <c r="C972" s="2"/>
    </row>
    <row r="973" spans="2:3" ht="15.75" customHeight="1" x14ac:dyDescent="0.25">
      <c r="B973" s="2"/>
      <c r="C973" s="2"/>
    </row>
    <row r="974" spans="2:3" ht="15.75" customHeight="1" x14ac:dyDescent="0.25">
      <c r="B974" s="2"/>
      <c r="C974" s="2"/>
    </row>
    <row r="975" spans="2:3" ht="15.75" customHeight="1" x14ac:dyDescent="0.25">
      <c r="B975" s="2"/>
      <c r="C975" s="2"/>
    </row>
    <row r="976" spans="2:3" ht="15.75" customHeight="1" x14ac:dyDescent="0.25">
      <c r="B976" s="2"/>
      <c r="C976" s="2"/>
    </row>
    <row r="977" spans="2:3" ht="15.75" customHeight="1" x14ac:dyDescent="0.25">
      <c r="B977" s="2"/>
      <c r="C977" s="2"/>
    </row>
    <row r="978" spans="2:3" ht="15.75" customHeight="1" x14ac:dyDescent="0.25">
      <c r="B978" s="2"/>
      <c r="C978" s="2"/>
    </row>
    <row r="979" spans="2:3" ht="15.75" customHeight="1" x14ac:dyDescent="0.25">
      <c r="B979" s="2"/>
      <c r="C979" s="2"/>
    </row>
    <row r="980" spans="2:3" ht="15.75" customHeight="1" x14ac:dyDescent="0.25">
      <c r="B980" s="2"/>
      <c r="C980" s="2"/>
    </row>
    <row r="981" spans="2:3" ht="15.75" customHeight="1" x14ac:dyDescent="0.25">
      <c r="B981" s="2"/>
      <c r="C981" s="2"/>
    </row>
    <row r="982" spans="2:3" ht="15.75" customHeight="1" x14ac:dyDescent="0.25">
      <c r="B982" s="2"/>
      <c r="C982" s="2"/>
    </row>
    <row r="983" spans="2:3" ht="15.75" customHeight="1" x14ac:dyDescent="0.25">
      <c r="B983" s="2"/>
      <c r="C983" s="2"/>
    </row>
    <row r="984" spans="2:3" ht="15.75" customHeight="1" x14ac:dyDescent="0.25">
      <c r="B984" s="2"/>
      <c r="C984" s="2"/>
    </row>
    <row r="985" spans="2:3" ht="15.75" customHeight="1" x14ac:dyDescent="0.25">
      <c r="B985" s="2"/>
      <c r="C985" s="2"/>
    </row>
    <row r="986" spans="2:3" ht="15.75" customHeight="1" x14ac:dyDescent="0.25">
      <c r="B986" s="2"/>
      <c r="C986" s="2"/>
    </row>
    <row r="987" spans="2:3" ht="15.75" customHeight="1" x14ac:dyDescent="0.25">
      <c r="B987" s="2"/>
      <c r="C987" s="2"/>
    </row>
    <row r="988" spans="2:3" ht="15.75" customHeight="1" x14ac:dyDescent="0.25">
      <c r="B988" s="2"/>
      <c r="C988" s="2"/>
    </row>
    <row r="989" spans="2:3" ht="15.75" customHeight="1" x14ac:dyDescent="0.25">
      <c r="B989" s="2"/>
      <c r="C989" s="2"/>
    </row>
    <row r="990" spans="2:3" ht="15.75" customHeight="1" x14ac:dyDescent="0.25">
      <c r="B990" s="2"/>
      <c r="C990" s="2"/>
    </row>
    <row r="991" spans="2:3" ht="15.75" customHeight="1" x14ac:dyDescent="0.25">
      <c r="B991" s="2"/>
      <c r="C991" s="2"/>
    </row>
    <row r="992" spans="2:3" ht="15.75" customHeight="1" x14ac:dyDescent="0.25">
      <c r="B992" s="2"/>
      <c r="C992" s="2"/>
    </row>
    <row r="993" spans="2:3" ht="15.75" customHeight="1" x14ac:dyDescent="0.25">
      <c r="B993" s="2"/>
      <c r="C993" s="2"/>
    </row>
    <row r="994" spans="2:3" ht="15.75" customHeight="1" x14ac:dyDescent="0.25">
      <c r="B994" s="2"/>
      <c r="C994" s="2"/>
    </row>
    <row r="995" spans="2:3" ht="15.75" customHeight="1" x14ac:dyDescent="0.25">
      <c r="B995" s="2"/>
      <c r="C995" s="2"/>
    </row>
    <row r="996" spans="2:3" ht="15.75" customHeight="1" x14ac:dyDescent="0.25">
      <c r="B996" s="2"/>
      <c r="C996" s="2"/>
    </row>
    <row r="997" spans="2:3" ht="15.75" customHeight="1" x14ac:dyDescent="0.25">
      <c r="B997" s="2"/>
      <c r="C997" s="2"/>
    </row>
    <row r="998" spans="2:3" ht="15.75" customHeight="1" x14ac:dyDescent="0.25">
      <c r="B998" s="2"/>
      <c r="C998" s="2"/>
    </row>
  </sheetData>
  <mergeCells count="27">
    <mergeCell ref="L17:L19"/>
    <mergeCell ref="L20:L21"/>
    <mergeCell ref="L22:L23"/>
    <mergeCell ref="N8:R8"/>
    <mergeCell ref="A6:G6"/>
    <mergeCell ref="M8:M9"/>
    <mergeCell ref="L8:L9"/>
    <mergeCell ref="L10:L14"/>
    <mergeCell ref="B8:B9"/>
    <mergeCell ref="B10:B14"/>
    <mergeCell ref="K20:K23"/>
    <mergeCell ref="K8:K9"/>
    <mergeCell ref="K10:K15"/>
    <mergeCell ref="A20:A23"/>
    <mergeCell ref="B20:B21"/>
    <mergeCell ref="B22:B23"/>
    <mergeCell ref="A1:G1"/>
    <mergeCell ref="A5:G5"/>
    <mergeCell ref="A4:G4"/>
    <mergeCell ref="A3:G3"/>
    <mergeCell ref="K16:K19"/>
    <mergeCell ref="C8:C9"/>
    <mergeCell ref="D8:G8"/>
    <mergeCell ref="A16:A19"/>
    <mergeCell ref="B17:B19"/>
    <mergeCell ref="A8:A9"/>
    <mergeCell ref="A10:A15"/>
  </mergeCells>
  <dataValidations count="1">
    <dataValidation type="list" allowBlank="1" showInputMessage="1" showErrorMessage="1" prompt="ERROR - INSERTE UN DE LOS VALORES DE LA LISTA" sqref="D10:G23 N10:R23" xr:uid="{00000000-0002-0000-0000-000000000000}">
      <formula1>"X,-"</formula1>
    </dataValidation>
  </dataValidation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X999"/>
  <sheetViews>
    <sheetView workbookViewId="0">
      <selection sqref="A1:G1"/>
    </sheetView>
  </sheetViews>
  <sheetFormatPr baseColWidth="10" defaultColWidth="14.42578125" defaultRowHeight="15" x14ac:dyDescent="0.25"/>
  <cols>
    <col min="1" max="1" width="14.42578125" bestFit="1" customWidth="1"/>
    <col min="2" max="2" width="35.42578125" customWidth="1"/>
    <col min="3" max="3" width="30.85546875" customWidth="1"/>
    <col min="4" max="6" width="37" customWidth="1"/>
    <col min="7" max="7" width="47.42578125" customWidth="1"/>
    <col min="8" max="8" width="31.42578125" customWidth="1"/>
    <col min="9" max="24" width="11.42578125" customWidth="1"/>
  </cols>
  <sheetData>
    <row r="1" spans="1:24" ht="18.75" x14ac:dyDescent="0.25">
      <c r="A1" s="439"/>
      <c r="B1" s="414"/>
      <c r="C1" s="414"/>
      <c r="D1" s="414"/>
      <c r="E1" s="414"/>
      <c r="F1" s="414"/>
      <c r="G1" s="414"/>
    </row>
    <row r="2" spans="1:24" ht="18.75" x14ac:dyDescent="0.25">
      <c r="A2" s="439" t="s">
        <v>36</v>
      </c>
      <c r="B2" s="414"/>
      <c r="C2" s="414"/>
      <c r="D2" s="414"/>
      <c r="E2" s="414"/>
      <c r="F2" s="414"/>
      <c r="G2" s="414"/>
    </row>
    <row r="3" spans="1:24" ht="18.75" x14ac:dyDescent="0.25">
      <c r="A3" s="3"/>
      <c r="B3" s="3"/>
      <c r="C3" s="3"/>
      <c r="D3" s="3"/>
      <c r="E3" s="3"/>
      <c r="F3" s="3"/>
      <c r="G3" s="3"/>
    </row>
    <row r="4" spans="1:24" ht="16.5" thickBot="1" x14ac:dyDescent="0.3">
      <c r="A4" s="1"/>
      <c r="B4" s="1"/>
      <c r="C4" s="1"/>
    </row>
    <row r="5" spans="1:24" x14ac:dyDescent="0.25">
      <c r="A5" s="7" t="s">
        <v>6</v>
      </c>
      <c r="B5" s="8" t="s">
        <v>37</v>
      </c>
      <c r="C5" s="8" t="s">
        <v>38</v>
      </c>
      <c r="D5" s="10" t="s">
        <v>9</v>
      </c>
      <c r="E5" s="10"/>
      <c r="F5" s="10"/>
      <c r="G5" s="12"/>
      <c r="H5" s="2"/>
      <c r="I5" s="2"/>
      <c r="J5" s="2"/>
      <c r="K5" s="2"/>
      <c r="L5" s="2"/>
      <c r="M5" s="2"/>
      <c r="N5" s="2"/>
      <c r="O5" s="2"/>
      <c r="P5" s="2"/>
      <c r="Q5" s="2"/>
      <c r="R5" s="2"/>
      <c r="S5" s="2"/>
      <c r="T5" s="2"/>
      <c r="U5" s="2"/>
      <c r="V5" s="2"/>
      <c r="W5" s="2"/>
      <c r="X5" s="2"/>
    </row>
    <row r="6" spans="1:24" x14ac:dyDescent="0.25">
      <c r="A6" s="13"/>
      <c r="B6" s="14"/>
      <c r="C6" s="15"/>
      <c r="D6" s="16">
        <v>1</v>
      </c>
      <c r="E6" s="16">
        <v>2</v>
      </c>
      <c r="F6" s="16">
        <v>3</v>
      </c>
      <c r="G6" s="49">
        <v>4</v>
      </c>
    </row>
    <row r="7" spans="1:24" ht="75" x14ac:dyDescent="0.25">
      <c r="A7" s="429" t="s">
        <v>10</v>
      </c>
      <c r="B7" s="440" t="s">
        <v>39</v>
      </c>
      <c r="C7" s="18" t="s">
        <v>40</v>
      </c>
      <c r="D7" s="19" t="s">
        <v>41</v>
      </c>
      <c r="E7" s="19" t="s">
        <v>42</v>
      </c>
      <c r="F7" s="58" t="s">
        <v>43</v>
      </c>
      <c r="G7" s="57" t="s">
        <v>44</v>
      </c>
    </row>
    <row r="8" spans="1:24" ht="120" x14ac:dyDescent="0.25">
      <c r="A8" s="426"/>
      <c r="B8" s="441"/>
      <c r="C8" s="55" t="s">
        <v>45</v>
      </c>
      <c r="D8" s="19" t="s">
        <v>46</v>
      </c>
      <c r="E8" s="19" t="s">
        <v>47</v>
      </c>
      <c r="F8" s="39" t="s">
        <v>48</v>
      </c>
      <c r="G8" s="50" t="s">
        <v>49</v>
      </c>
    </row>
    <row r="9" spans="1:24" ht="75" x14ac:dyDescent="0.25">
      <c r="A9" s="426"/>
      <c r="B9" s="441"/>
      <c r="C9" s="18" t="s">
        <v>17</v>
      </c>
      <c r="D9" s="24" t="s">
        <v>50</v>
      </c>
      <c r="E9" s="24" t="s">
        <v>51</v>
      </c>
      <c r="F9" s="56" t="s">
        <v>52</v>
      </c>
      <c r="G9" s="57" t="s">
        <v>53</v>
      </c>
    </row>
    <row r="10" spans="1:24" ht="105" customHeight="1" x14ac:dyDescent="0.25">
      <c r="A10" s="426"/>
      <c r="B10" s="441"/>
      <c r="C10" s="60" t="s">
        <v>18</v>
      </c>
      <c r="D10" s="27" t="s">
        <v>54</v>
      </c>
      <c r="E10" s="27" t="s">
        <v>55</v>
      </c>
      <c r="F10" s="27" t="s">
        <v>56</v>
      </c>
      <c r="G10" s="59" t="s">
        <v>57</v>
      </c>
      <c r="H10" s="438" t="s">
        <v>58</v>
      </c>
    </row>
    <row r="11" spans="1:24" ht="120" x14ac:dyDescent="0.25">
      <c r="A11" s="426"/>
      <c r="B11" s="442"/>
      <c r="C11" s="60" t="s">
        <v>19</v>
      </c>
      <c r="D11" s="19" t="s">
        <v>59</v>
      </c>
      <c r="E11" s="61" t="s">
        <v>60</v>
      </c>
      <c r="F11" s="58" t="s">
        <v>61</v>
      </c>
      <c r="G11" s="57" t="s">
        <v>62</v>
      </c>
      <c r="H11" s="438"/>
    </row>
    <row r="12" spans="1:24" ht="120" x14ac:dyDescent="0.25">
      <c r="A12" s="419"/>
      <c r="B12" s="29" t="s">
        <v>63</v>
      </c>
      <c r="C12" s="30" t="s">
        <v>21</v>
      </c>
      <c r="D12" s="19" t="s">
        <v>64</v>
      </c>
      <c r="E12" s="61" t="s">
        <v>65</v>
      </c>
      <c r="F12" s="58" t="s">
        <v>66</v>
      </c>
      <c r="G12" s="50" t="s">
        <v>67</v>
      </c>
      <c r="H12" s="62" t="s">
        <v>68</v>
      </c>
    </row>
    <row r="13" spans="1:24" ht="150" x14ac:dyDescent="0.25">
      <c r="A13" s="423" t="s">
        <v>22</v>
      </c>
      <c r="B13" s="31" t="s">
        <v>39</v>
      </c>
      <c r="C13" s="33" t="s">
        <v>23</v>
      </c>
      <c r="D13" s="34" t="s">
        <v>69</v>
      </c>
      <c r="E13" s="34" t="s">
        <v>70</v>
      </c>
      <c r="F13" s="35" t="s">
        <v>71</v>
      </c>
      <c r="G13" s="50" t="s">
        <v>72</v>
      </c>
      <c r="H13" s="62" t="s">
        <v>73</v>
      </c>
    </row>
    <row r="14" spans="1:24" ht="165" x14ac:dyDescent="0.25">
      <c r="A14" s="424"/>
      <c r="B14" s="443" t="s">
        <v>74</v>
      </c>
      <c r="C14" s="30" t="s">
        <v>26</v>
      </c>
      <c r="D14" s="19" t="s">
        <v>75</v>
      </c>
      <c r="E14" s="19" t="s">
        <v>76</v>
      </c>
      <c r="F14" s="39" t="s">
        <v>77</v>
      </c>
      <c r="G14" s="50" t="s">
        <v>78</v>
      </c>
    </row>
    <row r="15" spans="1:24" ht="165" x14ac:dyDescent="0.25">
      <c r="A15" s="424"/>
      <c r="B15" s="444"/>
      <c r="C15" s="30" t="s">
        <v>27</v>
      </c>
      <c r="D15" s="19" t="s">
        <v>79</v>
      </c>
      <c r="E15" s="19" t="s">
        <v>80</v>
      </c>
      <c r="F15" s="39" t="s">
        <v>81</v>
      </c>
      <c r="G15" s="50" t="s">
        <v>82</v>
      </c>
    </row>
    <row r="16" spans="1:24" ht="105" x14ac:dyDescent="0.25">
      <c r="A16" s="428"/>
      <c r="B16" s="445"/>
      <c r="C16" s="30" t="s">
        <v>28</v>
      </c>
      <c r="D16" s="19" t="s">
        <v>83</v>
      </c>
      <c r="E16" s="19" t="s">
        <v>84</v>
      </c>
      <c r="F16" s="39" t="s">
        <v>85</v>
      </c>
      <c r="G16" s="50" t="s">
        <v>86</v>
      </c>
    </row>
    <row r="17" spans="1:7" ht="135" x14ac:dyDescent="0.25">
      <c r="A17" s="429" t="s">
        <v>29</v>
      </c>
      <c r="B17" s="440" t="s">
        <v>39</v>
      </c>
      <c r="C17" s="18" t="s">
        <v>31</v>
      </c>
      <c r="D17" s="19" t="s">
        <v>87</v>
      </c>
      <c r="E17" s="19" t="s">
        <v>88</v>
      </c>
      <c r="F17" s="39" t="s">
        <v>89</v>
      </c>
      <c r="G17" s="51" t="s">
        <v>90</v>
      </c>
    </row>
    <row r="18" spans="1:7" ht="90" x14ac:dyDescent="0.25">
      <c r="A18" s="426"/>
      <c r="B18" s="442"/>
      <c r="C18" s="38" t="s">
        <v>32</v>
      </c>
      <c r="D18" s="19" t="s">
        <v>91</v>
      </c>
      <c r="E18" s="19" t="s">
        <v>92</v>
      </c>
      <c r="F18" s="39" t="s">
        <v>93</v>
      </c>
      <c r="G18" s="50" t="s">
        <v>94</v>
      </c>
    </row>
    <row r="19" spans="1:7" ht="75" x14ac:dyDescent="0.25">
      <c r="A19" s="426"/>
      <c r="B19" s="443" t="s">
        <v>74</v>
      </c>
      <c r="C19" s="30" t="s">
        <v>33</v>
      </c>
      <c r="D19" s="19" t="s">
        <v>95</v>
      </c>
      <c r="E19" s="19" t="s">
        <v>96</v>
      </c>
      <c r="F19" s="39" t="s">
        <v>97</v>
      </c>
      <c r="G19" s="50" t="s">
        <v>98</v>
      </c>
    </row>
    <row r="20" spans="1:7" ht="60" x14ac:dyDescent="0.25">
      <c r="A20" s="419"/>
      <c r="B20" s="445"/>
      <c r="C20" s="30" t="s">
        <v>34</v>
      </c>
      <c r="D20" s="40" t="s">
        <v>99</v>
      </c>
      <c r="E20" s="40" t="s">
        <v>100</v>
      </c>
      <c r="F20" s="42" t="s">
        <v>101</v>
      </c>
      <c r="G20" s="52" t="s">
        <v>102</v>
      </c>
    </row>
    <row r="21" spans="1:7" x14ac:dyDescent="0.25">
      <c r="B21" s="41"/>
      <c r="C21" s="41"/>
    </row>
    <row r="22" spans="1:7" x14ac:dyDescent="0.25">
      <c r="B22" s="41"/>
      <c r="C22" s="41"/>
    </row>
    <row r="23" spans="1:7" x14ac:dyDescent="0.25">
      <c r="B23" s="41"/>
      <c r="C23" s="41"/>
    </row>
    <row r="24" spans="1:7" x14ac:dyDescent="0.25">
      <c r="B24" s="41"/>
      <c r="C24" s="41"/>
    </row>
    <row r="25" spans="1:7" x14ac:dyDescent="0.25">
      <c r="B25" s="41"/>
      <c r="C25" s="41"/>
    </row>
    <row r="26" spans="1:7" x14ac:dyDescent="0.25">
      <c r="B26" s="41"/>
      <c r="C26" s="41"/>
    </row>
    <row r="27" spans="1:7" x14ac:dyDescent="0.25">
      <c r="B27" s="41"/>
      <c r="C27" s="41"/>
    </row>
    <row r="28" spans="1:7" x14ac:dyDescent="0.25">
      <c r="B28" s="41"/>
      <c r="C28" s="41"/>
    </row>
    <row r="29" spans="1:7" x14ac:dyDescent="0.25">
      <c r="B29" s="41"/>
      <c r="C29" s="41"/>
    </row>
    <row r="30" spans="1:7" x14ac:dyDescent="0.25">
      <c r="B30" s="41"/>
      <c r="C30" s="41"/>
    </row>
    <row r="31" spans="1:7" x14ac:dyDescent="0.25">
      <c r="B31" s="41"/>
      <c r="C31" s="41"/>
    </row>
    <row r="32" spans="1:7" x14ac:dyDescent="0.25">
      <c r="B32" s="41"/>
      <c r="C32" s="41"/>
    </row>
    <row r="33" spans="2:3" x14ac:dyDescent="0.25">
      <c r="B33" s="41"/>
      <c r="C33" s="41"/>
    </row>
    <row r="34" spans="2:3" x14ac:dyDescent="0.25">
      <c r="B34" s="41"/>
      <c r="C34" s="41"/>
    </row>
    <row r="35" spans="2:3" x14ac:dyDescent="0.25">
      <c r="B35" s="41"/>
      <c r="C35" s="41"/>
    </row>
    <row r="36" spans="2:3" x14ac:dyDescent="0.25">
      <c r="B36" s="41"/>
      <c r="C36" s="41"/>
    </row>
    <row r="37" spans="2:3" x14ac:dyDescent="0.25">
      <c r="B37" s="41"/>
      <c r="C37" s="41"/>
    </row>
    <row r="38" spans="2:3" x14ac:dyDescent="0.25">
      <c r="B38" s="41"/>
      <c r="C38" s="41"/>
    </row>
    <row r="39" spans="2:3" x14ac:dyDescent="0.25">
      <c r="B39" s="41"/>
      <c r="C39" s="41"/>
    </row>
    <row r="40" spans="2:3" x14ac:dyDescent="0.25">
      <c r="B40" s="41"/>
      <c r="C40" s="41"/>
    </row>
    <row r="41" spans="2:3" x14ac:dyDescent="0.25">
      <c r="B41" s="41"/>
      <c r="C41" s="41"/>
    </row>
    <row r="42" spans="2:3" x14ac:dyDescent="0.25">
      <c r="B42" s="41"/>
      <c r="C42" s="41"/>
    </row>
    <row r="43" spans="2:3" x14ac:dyDescent="0.25">
      <c r="B43" s="41"/>
      <c r="C43" s="41"/>
    </row>
    <row r="44" spans="2:3" x14ac:dyDescent="0.25">
      <c r="B44" s="41"/>
      <c r="C44" s="41"/>
    </row>
    <row r="45" spans="2:3" x14ac:dyDescent="0.25">
      <c r="B45" s="41"/>
      <c r="C45" s="41"/>
    </row>
    <row r="46" spans="2:3" x14ac:dyDescent="0.25">
      <c r="B46" s="41"/>
      <c r="C46" s="41"/>
    </row>
    <row r="47" spans="2:3" x14ac:dyDescent="0.25">
      <c r="B47" s="41"/>
      <c r="C47" s="41"/>
    </row>
    <row r="48" spans="2:3" x14ac:dyDescent="0.25">
      <c r="B48" s="41"/>
      <c r="C48" s="41"/>
    </row>
    <row r="49" spans="2:3" x14ac:dyDescent="0.25">
      <c r="B49" s="41"/>
      <c r="C49" s="41"/>
    </row>
    <row r="50" spans="2:3" x14ac:dyDescent="0.25">
      <c r="B50" s="41"/>
      <c r="C50" s="41"/>
    </row>
    <row r="51" spans="2:3" x14ac:dyDescent="0.25">
      <c r="B51" s="41"/>
      <c r="C51" s="41"/>
    </row>
    <row r="52" spans="2:3" x14ac:dyDescent="0.25">
      <c r="B52" s="41"/>
      <c r="C52" s="41"/>
    </row>
    <row r="53" spans="2:3" x14ac:dyDescent="0.25">
      <c r="B53" s="41"/>
      <c r="C53" s="41"/>
    </row>
    <row r="54" spans="2:3" x14ac:dyDescent="0.25">
      <c r="B54" s="41"/>
      <c r="C54" s="41"/>
    </row>
    <row r="55" spans="2:3" x14ac:dyDescent="0.25">
      <c r="B55" s="41"/>
      <c r="C55" s="41"/>
    </row>
    <row r="56" spans="2:3" x14ac:dyDescent="0.25">
      <c r="B56" s="41"/>
      <c r="C56" s="41"/>
    </row>
    <row r="57" spans="2:3" x14ac:dyDescent="0.25">
      <c r="B57" s="41"/>
      <c r="C57" s="41"/>
    </row>
    <row r="58" spans="2:3" x14ac:dyDescent="0.25">
      <c r="B58" s="41"/>
      <c r="C58" s="41"/>
    </row>
    <row r="59" spans="2:3" x14ac:dyDescent="0.25">
      <c r="B59" s="41"/>
      <c r="C59" s="41"/>
    </row>
    <row r="60" spans="2:3" x14ac:dyDescent="0.25">
      <c r="B60" s="41"/>
      <c r="C60" s="41"/>
    </row>
    <row r="61" spans="2:3" x14ac:dyDescent="0.25">
      <c r="B61" s="41"/>
      <c r="C61" s="41"/>
    </row>
    <row r="62" spans="2:3" x14ac:dyDescent="0.25">
      <c r="B62" s="41"/>
      <c r="C62" s="41"/>
    </row>
    <row r="63" spans="2:3" x14ac:dyDescent="0.25">
      <c r="B63" s="41"/>
      <c r="C63" s="41"/>
    </row>
    <row r="64" spans="2:3" x14ac:dyDescent="0.25">
      <c r="B64" s="41"/>
      <c r="C64" s="41"/>
    </row>
    <row r="65" spans="2:3" x14ac:dyDescent="0.25">
      <c r="B65" s="41"/>
      <c r="C65" s="41"/>
    </row>
    <row r="66" spans="2:3" x14ac:dyDescent="0.25">
      <c r="B66" s="41"/>
      <c r="C66" s="41"/>
    </row>
    <row r="67" spans="2:3" x14ac:dyDescent="0.25">
      <c r="B67" s="41"/>
      <c r="C67" s="41"/>
    </row>
    <row r="68" spans="2:3" x14ac:dyDescent="0.25">
      <c r="B68" s="41"/>
      <c r="C68" s="41"/>
    </row>
    <row r="69" spans="2:3" x14ac:dyDescent="0.25">
      <c r="B69" s="41"/>
      <c r="C69" s="41"/>
    </row>
    <row r="70" spans="2:3" x14ac:dyDescent="0.25">
      <c r="B70" s="41"/>
      <c r="C70" s="41"/>
    </row>
    <row r="71" spans="2:3" x14ac:dyDescent="0.25">
      <c r="B71" s="41"/>
      <c r="C71" s="41"/>
    </row>
    <row r="72" spans="2:3" x14ac:dyDescent="0.25">
      <c r="B72" s="41"/>
      <c r="C72" s="41"/>
    </row>
    <row r="73" spans="2:3" x14ac:dyDescent="0.25">
      <c r="B73" s="41"/>
      <c r="C73" s="41"/>
    </row>
    <row r="74" spans="2:3" x14ac:dyDescent="0.25">
      <c r="B74" s="41"/>
      <c r="C74" s="41"/>
    </row>
    <row r="75" spans="2:3" x14ac:dyDescent="0.25">
      <c r="B75" s="41"/>
      <c r="C75" s="41"/>
    </row>
    <row r="76" spans="2:3" x14ac:dyDescent="0.25">
      <c r="B76" s="41"/>
      <c r="C76" s="41"/>
    </row>
    <row r="77" spans="2:3" x14ac:dyDescent="0.25">
      <c r="B77" s="41"/>
      <c r="C77" s="41"/>
    </row>
    <row r="78" spans="2:3" x14ac:dyDescent="0.25">
      <c r="B78" s="41"/>
      <c r="C78" s="41"/>
    </row>
    <row r="79" spans="2:3" x14ac:dyDescent="0.25">
      <c r="B79" s="41"/>
      <c r="C79" s="41"/>
    </row>
    <row r="80" spans="2:3" x14ac:dyDescent="0.25">
      <c r="B80" s="41"/>
      <c r="C80" s="41"/>
    </row>
    <row r="81" spans="2:3" x14ac:dyDescent="0.25">
      <c r="B81" s="41"/>
      <c r="C81" s="41"/>
    </row>
    <row r="82" spans="2:3" x14ac:dyDescent="0.25">
      <c r="B82" s="41"/>
      <c r="C82" s="41"/>
    </row>
    <row r="83" spans="2:3" x14ac:dyDescent="0.25">
      <c r="B83" s="41"/>
      <c r="C83" s="41"/>
    </row>
    <row r="84" spans="2:3" x14ac:dyDescent="0.25">
      <c r="B84" s="41"/>
      <c r="C84" s="41"/>
    </row>
    <row r="85" spans="2:3" x14ac:dyDescent="0.25">
      <c r="B85" s="41"/>
      <c r="C85" s="41"/>
    </row>
    <row r="86" spans="2:3" x14ac:dyDescent="0.25">
      <c r="B86" s="41"/>
      <c r="C86" s="41"/>
    </row>
    <row r="87" spans="2:3" x14ac:dyDescent="0.25">
      <c r="B87" s="41"/>
      <c r="C87" s="41"/>
    </row>
    <row r="88" spans="2:3" x14ac:dyDescent="0.25">
      <c r="B88" s="41"/>
      <c r="C88" s="41"/>
    </row>
    <row r="89" spans="2:3" x14ac:dyDescent="0.25">
      <c r="B89" s="41"/>
      <c r="C89" s="41"/>
    </row>
    <row r="90" spans="2:3" x14ac:dyDescent="0.25">
      <c r="B90" s="41"/>
      <c r="C90" s="41"/>
    </row>
    <row r="91" spans="2:3" x14ac:dyDescent="0.25">
      <c r="B91" s="41"/>
      <c r="C91" s="41"/>
    </row>
    <row r="92" spans="2:3" x14ac:dyDescent="0.25">
      <c r="B92" s="41"/>
      <c r="C92" s="41"/>
    </row>
    <row r="93" spans="2:3" x14ac:dyDescent="0.25">
      <c r="B93" s="41"/>
      <c r="C93" s="41"/>
    </row>
    <row r="94" spans="2:3" x14ac:dyDescent="0.25">
      <c r="B94" s="41"/>
      <c r="C94" s="41"/>
    </row>
    <row r="95" spans="2:3" x14ac:dyDescent="0.25">
      <c r="B95" s="41"/>
      <c r="C95" s="41"/>
    </row>
    <row r="96" spans="2:3" x14ac:dyDescent="0.25">
      <c r="B96" s="41"/>
      <c r="C96" s="41"/>
    </row>
    <row r="97" spans="2:3" x14ac:dyDescent="0.25">
      <c r="B97" s="41"/>
      <c r="C97" s="41"/>
    </row>
    <row r="98" spans="2:3" x14ac:dyDescent="0.25">
      <c r="B98" s="41"/>
      <c r="C98" s="41"/>
    </row>
    <row r="99" spans="2:3" x14ac:dyDescent="0.25">
      <c r="B99" s="41"/>
      <c r="C99" s="41"/>
    </row>
    <row r="100" spans="2:3" x14ac:dyDescent="0.25">
      <c r="B100" s="41"/>
      <c r="C100" s="41"/>
    </row>
    <row r="101" spans="2:3" x14ac:dyDescent="0.25">
      <c r="B101" s="41"/>
      <c r="C101" s="41"/>
    </row>
    <row r="102" spans="2:3" x14ac:dyDescent="0.25">
      <c r="B102" s="41"/>
      <c r="C102" s="41"/>
    </row>
    <row r="103" spans="2:3" x14ac:dyDescent="0.25">
      <c r="B103" s="41"/>
      <c r="C103" s="41"/>
    </row>
    <row r="104" spans="2:3" x14ac:dyDescent="0.25">
      <c r="B104" s="41"/>
      <c r="C104" s="41"/>
    </row>
    <row r="105" spans="2:3" x14ac:dyDescent="0.25">
      <c r="B105" s="41"/>
      <c r="C105" s="41"/>
    </row>
    <row r="106" spans="2:3" x14ac:dyDescent="0.25">
      <c r="B106" s="41"/>
      <c r="C106" s="41"/>
    </row>
    <row r="107" spans="2:3" x14ac:dyDescent="0.25">
      <c r="B107" s="41"/>
      <c r="C107" s="41"/>
    </row>
    <row r="108" spans="2:3" x14ac:dyDescent="0.25">
      <c r="B108" s="41"/>
      <c r="C108" s="41"/>
    </row>
    <row r="109" spans="2:3" x14ac:dyDescent="0.25">
      <c r="B109" s="41"/>
      <c r="C109" s="41"/>
    </row>
    <row r="110" spans="2:3" x14ac:dyDescent="0.25">
      <c r="B110" s="41"/>
      <c r="C110" s="41"/>
    </row>
    <row r="111" spans="2:3" x14ac:dyDescent="0.25">
      <c r="B111" s="41"/>
      <c r="C111" s="41"/>
    </row>
    <row r="112" spans="2:3" x14ac:dyDescent="0.25">
      <c r="B112" s="41"/>
      <c r="C112" s="41"/>
    </row>
    <row r="113" spans="2:3" x14ac:dyDescent="0.25">
      <c r="B113" s="41"/>
      <c r="C113" s="41"/>
    </row>
    <row r="114" spans="2:3" x14ac:dyDescent="0.25">
      <c r="B114" s="41"/>
      <c r="C114" s="41"/>
    </row>
    <row r="115" spans="2:3" x14ac:dyDescent="0.25">
      <c r="B115" s="41"/>
      <c r="C115" s="41"/>
    </row>
    <row r="116" spans="2:3" x14ac:dyDescent="0.25">
      <c r="B116" s="41"/>
      <c r="C116" s="41"/>
    </row>
    <row r="117" spans="2:3" x14ac:dyDescent="0.25">
      <c r="B117" s="41"/>
      <c r="C117" s="41"/>
    </row>
    <row r="118" spans="2:3" x14ac:dyDescent="0.25">
      <c r="B118" s="41"/>
      <c r="C118" s="41"/>
    </row>
    <row r="119" spans="2:3" x14ac:dyDescent="0.25">
      <c r="B119" s="41"/>
      <c r="C119" s="41"/>
    </row>
    <row r="120" spans="2:3" x14ac:dyDescent="0.25">
      <c r="B120" s="41"/>
      <c r="C120" s="41"/>
    </row>
    <row r="121" spans="2:3" x14ac:dyDescent="0.25">
      <c r="B121" s="41"/>
      <c r="C121" s="41"/>
    </row>
    <row r="122" spans="2:3" x14ac:dyDescent="0.25">
      <c r="B122" s="41"/>
      <c r="C122" s="41"/>
    </row>
    <row r="123" spans="2:3" x14ac:dyDescent="0.25">
      <c r="B123" s="41"/>
      <c r="C123" s="41"/>
    </row>
    <row r="124" spans="2:3" x14ac:dyDescent="0.25">
      <c r="B124" s="41"/>
      <c r="C124" s="41"/>
    </row>
    <row r="125" spans="2:3" x14ac:dyDescent="0.25">
      <c r="B125" s="41"/>
      <c r="C125" s="41"/>
    </row>
    <row r="126" spans="2:3" x14ac:dyDescent="0.25">
      <c r="B126" s="41"/>
      <c r="C126" s="41"/>
    </row>
    <row r="127" spans="2:3" x14ac:dyDescent="0.25">
      <c r="B127" s="41"/>
      <c r="C127" s="41"/>
    </row>
    <row r="128" spans="2:3" x14ac:dyDescent="0.25">
      <c r="B128" s="41"/>
      <c r="C128" s="41"/>
    </row>
    <row r="129" spans="2:3" x14ac:dyDescent="0.25">
      <c r="B129" s="41"/>
      <c r="C129" s="41"/>
    </row>
    <row r="130" spans="2:3" x14ac:dyDescent="0.25">
      <c r="B130" s="41"/>
      <c r="C130" s="41"/>
    </row>
    <row r="131" spans="2:3" x14ac:dyDescent="0.25">
      <c r="B131" s="41"/>
      <c r="C131" s="41"/>
    </row>
    <row r="132" spans="2:3" x14ac:dyDescent="0.25">
      <c r="B132" s="41"/>
      <c r="C132" s="41"/>
    </row>
    <row r="133" spans="2:3" x14ac:dyDescent="0.25">
      <c r="B133" s="41"/>
      <c r="C133" s="41"/>
    </row>
    <row r="134" spans="2:3" x14ac:dyDescent="0.25">
      <c r="B134" s="41"/>
      <c r="C134" s="41"/>
    </row>
    <row r="135" spans="2:3" x14ac:dyDescent="0.25">
      <c r="B135" s="41"/>
      <c r="C135" s="41"/>
    </row>
    <row r="136" spans="2:3" x14ac:dyDescent="0.25">
      <c r="B136" s="41"/>
      <c r="C136" s="41"/>
    </row>
    <row r="137" spans="2:3" x14ac:dyDescent="0.25">
      <c r="B137" s="41"/>
      <c r="C137" s="41"/>
    </row>
    <row r="138" spans="2:3" x14ac:dyDescent="0.25">
      <c r="B138" s="41"/>
      <c r="C138" s="41"/>
    </row>
    <row r="139" spans="2:3" x14ac:dyDescent="0.25">
      <c r="B139" s="41"/>
      <c r="C139" s="41"/>
    </row>
    <row r="140" spans="2:3" x14ac:dyDescent="0.25">
      <c r="B140" s="41"/>
      <c r="C140" s="41"/>
    </row>
    <row r="141" spans="2:3" x14ac:dyDescent="0.25">
      <c r="B141" s="41"/>
      <c r="C141" s="41"/>
    </row>
    <row r="142" spans="2:3" x14ac:dyDescent="0.25">
      <c r="B142" s="41"/>
      <c r="C142" s="41"/>
    </row>
    <row r="143" spans="2:3" x14ac:dyDescent="0.25">
      <c r="B143" s="41"/>
      <c r="C143" s="41"/>
    </row>
    <row r="144" spans="2:3" x14ac:dyDescent="0.25">
      <c r="B144" s="41"/>
      <c r="C144" s="41"/>
    </row>
    <row r="145" spans="2:3" x14ac:dyDescent="0.25">
      <c r="B145" s="41"/>
      <c r="C145" s="41"/>
    </row>
    <row r="146" spans="2:3" x14ac:dyDescent="0.25">
      <c r="B146" s="41"/>
      <c r="C146" s="41"/>
    </row>
    <row r="147" spans="2:3" x14ac:dyDescent="0.25">
      <c r="B147" s="41"/>
      <c r="C147" s="41"/>
    </row>
    <row r="148" spans="2:3" x14ac:dyDescent="0.25">
      <c r="B148" s="41"/>
      <c r="C148" s="41"/>
    </row>
    <row r="149" spans="2:3" x14ac:dyDescent="0.25">
      <c r="B149" s="41"/>
      <c r="C149" s="41"/>
    </row>
    <row r="150" spans="2:3" x14ac:dyDescent="0.25">
      <c r="B150" s="41"/>
      <c r="C150" s="41"/>
    </row>
    <row r="151" spans="2:3" x14ac:dyDescent="0.25">
      <c r="B151" s="41"/>
      <c r="C151" s="41"/>
    </row>
    <row r="152" spans="2:3" x14ac:dyDescent="0.25">
      <c r="B152" s="41"/>
      <c r="C152" s="41"/>
    </row>
    <row r="153" spans="2:3" x14ac:dyDescent="0.25">
      <c r="B153" s="41"/>
      <c r="C153" s="41"/>
    </row>
    <row r="154" spans="2:3" x14ac:dyDescent="0.25">
      <c r="B154" s="41"/>
      <c r="C154" s="41"/>
    </row>
    <row r="155" spans="2:3" x14ac:dyDescent="0.25">
      <c r="B155" s="41"/>
      <c r="C155" s="41"/>
    </row>
    <row r="156" spans="2:3" x14ac:dyDescent="0.25">
      <c r="B156" s="41"/>
      <c r="C156" s="41"/>
    </row>
    <row r="157" spans="2:3" x14ac:dyDescent="0.25">
      <c r="B157" s="41"/>
      <c r="C157" s="41"/>
    </row>
    <row r="158" spans="2:3" x14ac:dyDescent="0.25">
      <c r="B158" s="41"/>
      <c r="C158" s="41"/>
    </row>
    <row r="159" spans="2:3" x14ac:dyDescent="0.25">
      <c r="B159" s="41"/>
      <c r="C159" s="41"/>
    </row>
    <row r="160" spans="2:3" x14ac:dyDescent="0.25">
      <c r="B160" s="41"/>
      <c r="C160" s="41"/>
    </row>
    <row r="161" spans="2:3" x14ac:dyDescent="0.25">
      <c r="B161" s="41"/>
      <c r="C161" s="41"/>
    </row>
    <row r="162" spans="2:3" x14ac:dyDescent="0.25">
      <c r="B162" s="41"/>
      <c r="C162" s="41"/>
    </row>
    <row r="163" spans="2:3" x14ac:dyDescent="0.25">
      <c r="B163" s="41"/>
      <c r="C163" s="41"/>
    </row>
    <row r="164" spans="2:3" x14ac:dyDescent="0.25">
      <c r="B164" s="41"/>
      <c r="C164" s="41"/>
    </row>
    <row r="165" spans="2:3" x14ac:dyDescent="0.25">
      <c r="B165" s="41"/>
      <c r="C165" s="41"/>
    </row>
    <row r="166" spans="2:3" x14ac:dyDescent="0.25">
      <c r="B166" s="41"/>
      <c r="C166" s="41"/>
    </row>
    <row r="167" spans="2:3" x14ac:dyDescent="0.25">
      <c r="B167" s="41"/>
      <c r="C167" s="41"/>
    </row>
    <row r="168" spans="2:3" x14ac:dyDescent="0.25">
      <c r="B168" s="41"/>
      <c r="C168" s="41"/>
    </row>
    <row r="169" spans="2:3" x14ac:dyDescent="0.25">
      <c r="B169" s="41"/>
      <c r="C169" s="41"/>
    </row>
    <row r="170" spans="2:3" x14ac:dyDescent="0.25">
      <c r="B170" s="41"/>
      <c r="C170" s="41"/>
    </row>
    <row r="171" spans="2:3" x14ac:dyDescent="0.25">
      <c r="B171" s="41"/>
      <c r="C171" s="41"/>
    </row>
    <row r="172" spans="2:3" x14ac:dyDescent="0.25">
      <c r="B172" s="41"/>
      <c r="C172" s="41"/>
    </row>
    <row r="173" spans="2:3" x14ac:dyDescent="0.25">
      <c r="B173" s="41"/>
      <c r="C173" s="41"/>
    </row>
    <row r="174" spans="2:3" x14ac:dyDescent="0.25">
      <c r="B174" s="41"/>
      <c r="C174" s="41"/>
    </row>
    <row r="175" spans="2:3" x14ac:dyDescent="0.25">
      <c r="B175" s="41"/>
      <c r="C175" s="41"/>
    </row>
    <row r="176" spans="2:3" x14ac:dyDescent="0.25">
      <c r="B176" s="41"/>
      <c r="C176" s="41"/>
    </row>
    <row r="177" spans="2:3" x14ac:dyDescent="0.25">
      <c r="B177" s="41"/>
      <c r="C177" s="41"/>
    </row>
    <row r="178" spans="2:3" x14ac:dyDescent="0.25">
      <c r="B178" s="41"/>
      <c r="C178" s="41"/>
    </row>
    <row r="179" spans="2:3" x14ac:dyDescent="0.25">
      <c r="B179" s="41"/>
      <c r="C179" s="41"/>
    </row>
    <row r="180" spans="2:3" x14ac:dyDescent="0.25">
      <c r="B180" s="41"/>
      <c r="C180" s="41"/>
    </row>
    <row r="181" spans="2:3" x14ac:dyDescent="0.25">
      <c r="B181" s="41"/>
      <c r="C181" s="41"/>
    </row>
    <row r="182" spans="2:3" x14ac:dyDescent="0.25">
      <c r="B182" s="41"/>
      <c r="C182" s="41"/>
    </row>
    <row r="183" spans="2:3" x14ac:dyDescent="0.25">
      <c r="B183" s="41"/>
      <c r="C183" s="41"/>
    </row>
    <row r="184" spans="2:3" x14ac:dyDescent="0.25">
      <c r="B184" s="41"/>
      <c r="C184" s="41"/>
    </row>
    <row r="185" spans="2:3" x14ac:dyDescent="0.25">
      <c r="B185" s="41"/>
      <c r="C185" s="41"/>
    </row>
    <row r="186" spans="2:3" x14ac:dyDescent="0.25">
      <c r="B186" s="41"/>
      <c r="C186" s="41"/>
    </row>
    <row r="187" spans="2:3" x14ac:dyDescent="0.25">
      <c r="B187" s="41"/>
      <c r="C187" s="41"/>
    </row>
    <row r="188" spans="2:3" x14ac:dyDescent="0.25">
      <c r="B188" s="41"/>
      <c r="C188" s="41"/>
    </row>
    <row r="189" spans="2:3" x14ac:dyDescent="0.25">
      <c r="B189" s="41"/>
      <c r="C189" s="41"/>
    </row>
    <row r="190" spans="2:3" x14ac:dyDescent="0.25">
      <c r="B190" s="41"/>
      <c r="C190" s="41"/>
    </row>
    <row r="191" spans="2:3" x14ac:dyDescent="0.25">
      <c r="B191" s="41"/>
      <c r="C191" s="41"/>
    </row>
    <row r="192" spans="2:3" x14ac:dyDescent="0.25">
      <c r="B192" s="41"/>
      <c r="C192" s="41"/>
    </row>
    <row r="193" spans="2:3" x14ac:dyDescent="0.25">
      <c r="B193" s="41"/>
      <c r="C193" s="41"/>
    </row>
    <row r="194" spans="2:3" x14ac:dyDescent="0.25">
      <c r="B194" s="41"/>
      <c r="C194" s="41"/>
    </row>
    <row r="195" spans="2:3" x14ac:dyDescent="0.25">
      <c r="B195" s="41"/>
      <c r="C195" s="41"/>
    </row>
    <row r="196" spans="2:3" x14ac:dyDescent="0.25">
      <c r="B196" s="41"/>
      <c r="C196" s="41"/>
    </row>
    <row r="197" spans="2:3" x14ac:dyDescent="0.25">
      <c r="B197" s="41"/>
      <c r="C197" s="41"/>
    </row>
    <row r="198" spans="2:3" x14ac:dyDescent="0.25">
      <c r="B198" s="41"/>
      <c r="C198" s="41"/>
    </row>
    <row r="199" spans="2:3" x14ac:dyDescent="0.25">
      <c r="B199" s="41"/>
      <c r="C199" s="41"/>
    </row>
    <row r="200" spans="2:3" x14ac:dyDescent="0.25">
      <c r="B200" s="41"/>
      <c r="C200" s="41"/>
    </row>
    <row r="201" spans="2:3" x14ac:dyDescent="0.25">
      <c r="B201" s="41"/>
      <c r="C201" s="41"/>
    </row>
    <row r="202" spans="2:3" x14ac:dyDescent="0.25">
      <c r="B202" s="41"/>
      <c r="C202" s="41"/>
    </row>
    <row r="203" spans="2:3" x14ac:dyDescent="0.25">
      <c r="B203" s="41"/>
      <c r="C203" s="41"/>
    </row>
    <row r="204" spans="2:3" x14ac:dyDescent="0.25">
      <c r="B204" s="41"/>
      <c r="C204" s="41"/>
    </row>
    <row r="205" spans="2:3" x14ac:dyDescent="0.25">
      <c r="B205" s="41"/>
      <c r="C205" s="41"/>
    </row>
    <row r="206" spans="2:3" x14ac:dyDescent="0.25">
      <c r="B206" s="41"/>
      <c r="C206" s="41"/>
    </row>
    <row r="207" spans="2:3" x14ac:dyDescent="0.25">
      <c r="B207" s="41"/>
      <c r="C207" s="41"/>
    </row>
    <row r="208" spans="2:3" x14ac:dyDescent="0.25">
      <c r="B208" s="41"/>
      <c r="C208" s="41"/>
    </row>
    <row r="209" spans="2:3" x14ac:dyDescent="0.25">
      <c r="B209" s="41"/>
      <c r="C209" s="41"/>
    </row>
    <row r="210" spans="2:3" x14ac:dyDescent="0.25">
      <c r="B210" s="41"/>
      <c r="C210" s="41"/>
    </row>
    <row r="211" spans="2:3" x14ac:dyDescent="0.25">
      <c r="B211" s="41"/>
      <c r="C211" s="41"/>
    </row>
    <row r="212" spans="2:3" x14ac:dyDescent="0.25">
      <c r="B212" s="41"/>
      <c r="C212" s="41"/>
    </row>
    <row r="213" spans="2:3" x14ac:dyDescent="0.25">
      <c r="B213" s="41"/>
      <c r="C213" s="41"/>
    </row>
    <row r="214" spans="2:3" x14ac:dyDescent="0.25">
      <c r="B214" s="41"/>
      <c r="C214" s="41"/>
    </row>
    <row r="215" spans="2:3" x14ac:dyDescent="0.25">
      <c r="B215" s="41"/>
      <c r="C215" s="41"/>
    </row>
    <row r="216" spans="2:3" x14ac:dyDescent="0.25">
      <c r="B216" s="41"/>
      <c r="C216" s="41"/>
    </row>
    <row r="217" spans="2:3" x14ac:dyDescent="0.25">
      <c r="B217" s="41"/>
      <c r="C217" s="41"/>
    </row>
    <row r="218" spans="2:3" x14ac:dyDescent="0.25">
      <c r="B218" s="41"/>
      <c r="C218" s="41"/>
    </row>
    <row r="219" spans="2:3" x14ac:dyDescent="0.25">
      <c r="B219" s="41"/>
      <c r="C219" s="41"/>
    </row>
    <row r="220" spans="2:3" x14ac:dyDescent="0.25">
      <c r="B220" s="41"/>
      <c r="C220" s="41"/>
    </row>
    <row r="221" spans="2:3" x14ac:dyDescent="0.25">
      <c r="B221" s="41"/>
      <c r="C221" s="41"/>
    </row>
    <row r="222" spans="2:3" x14ac:dyDescent="0.25">
      <c r="B222" s="41"/>
      <c r="C222" s="41"/>
    </row>
    <row r="223" spans="2:3" x14ac:dyDescent="0.25">
      <c r="B223" s="41"/>
      <c r="C223" s="41"/>
    </row>
    <row r="224" spans="2:3" x14ac:dyDescent="0.25">
      <c r="B224" s="41"/>
      <c r="C224" s="41"/>
    </row>
    <row r="225" spans="2:3" x14ac:dyDescent="0.25">
      <c r="B225" s="41"/>
      <c r="C225" s="41"/>
    </row>
    <row r="226" spans="2:3" x14ac:dyDescent="0.25">
      <c r="B226" s="41"/>
      <c r="C226" s="41"/>
    </row>
    <row r="227" spans="2:3" x14ac:dyDescent="0.25">
      <c r="B227" s="41"/>
      <c r="C227" s="41"/>
    </row>
    <row r="228" spans="2:3" x14ac:dyDescent="0.25">
      <c r="B228" s="41"/>
      <c r="C228" s="41"/>
    </row>
    <row r="229" spans="2:3" x14ac:dyDescent="0.25">
      <c r="B229" s="41"/>
      <c r="C229" s="41"/>
    </row>
    <row r="230" spans="2:3" x14ac:dyDescent="0.25">
      <c r="B230" s="41"/>
      <c r="C230" s="41"/>
    </row>
    <row r="231" spans="2:3" x14ac:dyDescent="0.25">
      <c r="B231" s="41"/>
      <c r="C231" s="41"/>
    </row>
    <row r="232" spans="2:3" x14ac:dyDescent="0.25">
      <c r="B232" s="41"/>
      <c r="C232" s="41"/>
    </row>
    <row r="233" spans="2:3" x14ac:dyDescent="0.25">
      <c r="B233" s="41"/>
      <c r="C233" s="41"/>
    </row>
    <row r="234" spans="2:3" x14ac:dyDescent="0.25">
      <c r="B234" s="41"/>
      <c r="C234" s="41"/>
    </row>
    <row r="235" spans="2:3" x14ac:dyDescent="0.25">
      <c r="B235" s="41"/>
      <c r="C235" s="41"/>
    </row>
    <row r="236" spans="2:3" x14ac:dyDescent="0.25">
      <c r="B236" s="41"/>
      <c r="C236" s="41"/>
    </row>
    <row r="237" spans="2:3" x14ac:dyDescent="0.25">
      <c r="B237" s="41"/>
      <c r="C237" s="41"/>
    </row>
    <row r="238" spans="2:3" x14ac:dyDescent="0.25">
      <c r="B238" s="41"/>
      <c r="C238" s="41"/>
    </row>
    <row r="239" spans="2:3" x14ac:dyDescent="0.25">
      <c r="B239" s="41"/>
      <c r="C239" s="41"/>
    </row>
    <row r="240" spans="2:3" x14ac:dyDescent="0.25">
      <c r="B240" s="41"/>
      <c r="C240" s="41"/>
    </row>
    <row r="241" spans="2:3" x14ac:dyDescent="0.25">
      <c r="B241" s="41"/>
      <c r="C241" s="41"/>
    </row>
    <row r="242" spans="2:3" x14ac:dyDescent="0.25">
      <c r="B242" s="41"/>
      <c r="C242" s="41"/>
    </row>
    <row r="243" spans="2:3" x14ac:dyDescent="0.25">
      <c r="B243" s="41"/>
      <c r="C243" s="41"/>
    </row>
    <row r="244" spans="2:3" x14ac:dyDescent="0.25">
      <c r="B244" s="41"/>
      <c r="C244" s="41"/>
    </row>
    <row r="245" spans="2:3" x14ac:dyDescent="0.25">
      <c r="B245" s="41"/>
      <c r="C245" s="41"/>
    </row>
    <row r="246" spans="2:3" x14ac:dyDescent="0.25">
      <c r="B246" s="41"/>
      <c r="C246" s="41"/>
    </row>
    <row r="247" spans="2:3" x14ac:dyDescent="0.25">
      <c r="B247" s="41"/>
      <c r="C247" s="41"/>
    </row>
    <row r="248" spans="2:3" x14ac:dyDescent="0.25">
      <c r="B248" s="41"/>
      <c r="C248" s="41"/>
    </row>
    <row r="249" spans="2:3" x14ac:dyDescent="0.25">
      <c r="B249" s="41"/>
      <c r="C249" s="41"/>
    </row>
    <row r="250" spans="2:3" x14ac:dyDescent="0.25">
      <c r="B250" s="41"/>
      <c r="C250" s="41"/>
    </row>
    <row r="251" spans="2:3" x14ac:dyDescent="0.25">
      <c r="B251" s="41"/>
      <c r="C251" s="41"/>
    </row>
    <row r="252" spans="2:3" x14ac:dyDescent="0.25">
      <c r="B252" s="41"/>
      <c r="C252" s="41"/>
    </row>
    <row r="253" spans="2:3" x14ac:dyDescent="0.25">
      <c r="B253" s="41"/>
      <c r="C253" s="41"/>
    </row>
    <row r="254" spans="2:3" x14ac:dyDescent="0.25">
      <c r="B254" s="41"/>
      <c r="C254" s="41"/>
    </row>
    <row r="255" spans="2:3" x14ac:dyDescent="0.25">
      <c r="B255" s="41"/>
      <c r="C255" s="41"/>
    </row>
    <row r="256" spans="2:3" x14ac:dyDescent="0.25">
      <c r="B256" s="41"/>
      <c r="C256" s="41"/>
    </row>
    <row r="257" spans="2:3" x14ac:dyDescent="0.25">
      <c r="B257" s="41"/>
      <c r="C257" s="41"/>
    </row>
    <row r="258" spans="2:3" x14ac:dyDescent="0.25">
      <c r="B258" s="41"/>
      <c r="C258" s="41"/>
    </row>
    <row r="259" spans="2:3" x14ac:dyDescent="0.25">
      <c r="B259" s="41"/>
      <c r="C259" s="41"/>
    </row>
    <row r="260" spans="2:3" x14ac:dyDescent="0.25">
      <c r="B260" s="41"/>
      <c r="C260" s="41"/>
    </row>
    <row r="261" spans="2:3" x14ac:dyDescent="0.25">
      <c r="B261" s="41"/>
      <c r="C261" s="41"/>
    </row>
    <row r="262" spans="2:3" x14ac:dyDescent="0.25">
      <c r="B262" s="41"/>
      <c r="C262" s="41"/>
    </row>
    <row r="263" spans="2:3" x14ac:dyDescent="0.25">
      <c r="B263" s="41"/>
      <c r="C263" s="41"/>
    </row>
    <row r="264" spans="2:3" x14ac:dyDescent="0.25">
      <c r="B264" s="41"/>
      <c r="C264" s="41"/>
    </row>
    <row r="265" spans="2:3" x14ac:dyDescent="0.25">
      <c r="B265" s="41"/>
      <c r="C265" s="41"/>
    </row>
    <row r="266" spans="2:3" x14ac:dyDescent="0.25">
      <c r="B266" s="41"/>
      <c r="C266" s="41"/>
    </row>
    <row r="267" spans="2:3" x14ac:dyDescent="0.25">
      <c r="B267" s="41"/>
      <c r="C267" s="41"/>
    </row>
    <row r="268" spans="2:3" x14ac:dyDescent="0.25">
      <c r="B268" s="41"/>
      <c r="C268" s="41"/>
    </row>
    <row r="269" spans="2:3" x14ac:dyDescent="0.25">
      <c r="B269" s="41"/>
      <c r="C269" s="41"/>
    </row>
    <row r="270" spans="2:3" x14ac:dyDescent="0.25">
      <c r="B270" s="41"/>
      <c r="C270" s="41"/>
    </row>
    <row r="271" spans="2:3" x14ac:dyDescent="0.25">
      <c r="B271" s="41"/>
      <c r="C271" s="41"/>
    </row>
    <row r="272" spans="2:3" x14ac:dyDescent="0.25">
      <c r="B272" s="41"/>
      <c r="C272" s="41"/>
    </row>
    <row r="273" spans="2:3" x14ac:dyDescent="0.25">
      <c r="B273" s="41"/>
      <c r="C273" s="41"/>
    </row>
    <row r="274" spans="2:3" x14ac:dyDescent="0.25">
      <c r="B274" s="41"/>
      <c r="C274" s="41"/>
    </row>
    <row r="275" spans="2:3" x14ac:dyDescent="0.25">
      <c r="B275" s="41"/>
      <c r="C275" s="41"/>
    </row>
    <row r="276" spans="2:3" x14ac:dyDescent="0.25">
      <c r="B276" s="41"/>
      <c r="C276" s="41"/>
    </row>
    <row r="277" spans="2:3" x14ac:dyDescent="0.25">
      <c r="B277" s="41"/>
      <c r="C277" s="41"/>
    </row>
    <row r="278" spans="2:3" x14ac:dyDescent="0.25">
      <c r="B278" s="41"/>
      <c r="C278" s="41"/>
    </row>
    <row r="279" spans="2:3" x14ac:dyDescent="0.25">
      <c r="B279" s="41"/>
      <c r="C279" s="41"/>
    </row>
    <row r="280" spans="2:3" x14ac:dyDescent="0.25">
      <c r="B280" s="41"/>
      <c r="C280" s="41"/>
    </row>
    <row r="281" spans="2:3" x14ac:dyDescent="0.25">
      <c r="B281" s="41"/>
      <c r="C281" s="41"/>
    </row>
    <row r="282" spans="2:3" x14ac:dyDescent="0.25">
      <c r="B282" s="41"/>
      <c r="C282" s="41"/>
    </row>
    <row r="283" spans="2:3" x14ac:dyDescent="0.25">
      <c r="B283" s="41"/>
      <c r="C283" s="41"/>
    </row>
    <row r="284" spans="2:3" x14ac:dyDescent="0.25">
      <c r="B284" s="41"/>
      <c r="C284" s="41"/>
    </row>
    <row r="285" spans="2:3" x14ac:dyDescent="0.25">
      <c r="B285" s="41"/>
      <c r="C285" s="41"/>
    </row>
    <row r="286" spans="2:3" x14ac:dyDescent="0.25">
      <c r="B286" s="41"/>
      <c r="C286" s="41"/>
    </row>
    <row r="287" spans="2:3" x14ac:dyDescent="0.25">
      <c r="B287" s="41"/>
      <c r="C287" s="41"/>
    </row>
    <row r="288" spans="2:3" x14ac:dyDescent="0.25">
      <c r="B288" s="41"/>
      <c r="C288" s="41"/>
    </row>
    <row r="289" spans="2:3" x14ac:dyDescent="0.25">
      <c r="B289" s="41"/>
      <c r="C289" s="41"/>
    </row>
    <row r="290" spans="2:3" x14ac:dyDescent="0.25">
      <c r="B290" s="41"/>
      <c r="C290" s="41"/>
    </row>
    <row r="291" spans="2:3" x14ac:dyDescent="0.25">
      <c r="B291" s="41"/>
      <c r="C291" s="41"/>
    </row>
    <row r="292" spans="2:3" x14ac:dyDescent="0.25">
      <c r="B292" s="41"/>
      <c r="C292" s="41"/>
    </row>
    <row r="293" spans="2:3" x14ac:dyDescent="0.25">
      <c r="B293" s="41"/>
      <c r="C293" s="41"/>
    </row>
    <row r="294" spans="2:3" x14ac:dyDescent="0.25">
      <c r="B294" s="41"/>
      <c r="C294" s="41"/>
    </row>
    <row r="295" spans="2:3" x14ac:dyDescent="0.25">
      <c r="B295" s="41"/>
      <c r="C295" s="41"/>
    </row>
    <row r="296" spans="2:3" x14ac:dyDescent="0.25">
      <c r="B296" s="41"/>
      <c r="C296" s="41"/>
    </row>
    <row r="297" spans="2:3" x14ac:dyDescent="0.25">
      <c r="B297" s="41"/>
      <c r="C297" s="41"/>
    </row>
    <row r="298" spans="2:3" x14ac:dyDescent="0.25">
      <c r="B298" s="41"/>
      <c r="C298" s="41"/>
    </row>
    <row r="299" spans="2:3" x14ac:dyDescent="0.25">
      <c r="B299" s="41"/>
      <c r="C299" s="41"/>
    </row>
    <row r="300" spans="2:3" x14ac:dyDescent="0.25">
      <c r="B300" s="41"/>
      <c r="C300" s="41"/>
    </row>
    <row r="301" spans="2:3" x14ac:dyDescent="0.25">
      <c r="B301" s="41"/>
      <c r="C301" s="41"/>
    </row>
    <row r="302" spans="2:3" x14ac:dyDescent="0.25">
      <c r="B302" s="41"/>
      <c r="C302" s="41"/>
    </row>
    <row r="303" spans="2:3" x14ac:dyDescent="0.25">
      <c r="B303" s="41"/>
      <c r="C303" s="41"/>
    </row>
    <row r="304" spans="2:3" x14ac:dyDescent="0.25">
      <c r="B304" s="41"/>
      <c r="C304" s="41"/>
    </row>
    <row r="305" spans="2:3" x14ac:dyDescent="0.25">
      <c r="B305" s="41"/>
      <c r="C305" s="41"/>
    </row>
    <row r="306" spans="2:3" x14ac:dyDescent="0.25">
      <c r="B306" s="41"/>
      <c r="C306" s="41"/>
    </row>
    <row r="307" spans="2:3" x14ac:dyDescent="0.25">
      <c r="B307" s="41"/>
      <c r="C307" s="41"/>
    </row>
    <row r="308" spans="2:3" x14ac:dyDescent="0.25">
      <c r="B308" s="41"/>
      <c r="C308" s="41"/>
    </row>
    <row r="309" spans="2:3" x14ac:dyDescent="0.25">
      <c r="B309" s="41"/>
      <c r="C309" s="41"/>
    </row>
    <row r="310" spans="2:3" x14ac:dyDescent="0.25">
      <c r="B310" s="41"/>
      <c r="C310" s="41"/>
    </row>
    <row r="311" spans="2:3" x14ac:dyDescent="0.25">
      <c r="B311" s="41"/>
      <c r="C311" s="41"/>
    </row>
    <row r="312" spans="2:3" x14ac:dyDescent="0.25">
      <c r="B312" s="41"/>
      <c r="C312" s="41"/>
    </row>
    <row r="313" spans="2:3" x14ac:dyDescent="0.25">
      <c r="B313" s="41"/>
      <c r="C313" s="41"/>
    </row>
    <row r="314" spans="2:3" x14ac:dyDescent="0.25">
      <c r="B314" s="41"/>
      <c r="C314" s="41"/>
    </row>
    <row r="315" spans="2:3" x14ac:dyDescent="0.25">
      <c r="B315" s="41"/>
      <c r="C315" s="41"/>
    </row>
    <row r="316" spans="2:3" x14ac:dyDescent="0.25">
      <c r="B316" s="41"/>
      <c r="C316" s="41"/>
    </row>
    <row r="317" spans="2:3" x14ac:dyDescent="0.25">
      <c r="B317" s="41"/>
      <c r="C317" s="41"/>
    </row>
    <row r="318" spans="2:3" x14ac:dyDescent="0.25">
      <c r="B318" s="41"/>
      <c r="C318" s="41"/>
    </row>
    <row r="319" spans="2:3" x14ac:dyDescent="0.25">
      <c r="B319" s="41"/>
      <c r="C319" s="41"/>
    </row>
    <row r="320" spans="2:3" x14ac:dyDescent="0.25">
      <c r="B320" s="41"/>
      <c r="C320" s="41"/>
    </row>
    <row r="321" spans="2:3" x14ac:dyDescent="0.25">
      <c r="B321" s="41"/>
      <c r="C321" s="41"/>
    </row>
    <row r="322" spans="2:3" x14ac:dyDescent="0.25">
      <c r="B322" s="41"/>
      <c r="C322" s="41"/>
    </row>
    <row r="323" spans="2:3" x14ac:dyDescent="0.25">
      <c r="B323" s="41"/>
      <c r="C323" s="41"/>
    </row>
    <row r="324" spans="2:3" x14ac:dyDescent="0.25">
      <c r="B324" s="41"/>
      <c r="C324" s="41"/>
    </row>
    <row r="325" spans="2:3" x14ac:dyDescent="0.25">
      <c r="B325" s="41"/>
      <c r="C325" s="41"/>
    </row>
    <row r="326" spans="2:3" x14ac:dyDescent="0.25">
      <c r="B326" s="41"/>
      <c r="C326" s="41"/>
    </row>
    <row r="327" spans="2:3" x14ac:dyDescent="0.25">
      <c r="B327" s="41"/>
      <c r="C327" s="41"/>
    </row>
    <row r="328" spans="2:3" x14ac:dyDescent="0.25">
      <c r="B328" s="41"/>
      <c r="C328" s="41"/>
    </row>
    <row r="329" spans="2:3" x14ac:dyDescent="0.25">
      <c r="B329" s="41"/>
      <c r="C329" s="41"/>
    </row>
    <row r="330" spans="2:3" x14ac:dyDescent="0.25">
      <c r="B330" s="41"/>
      <c r="C330" s="41"/>
    </row>
    <row r="331" spans="2:3" x14ac:dyDescent="0.25">
      <c r="B331" s="41"/>
      <c r="C331" s="41"/>
    </row>
    <row r="332" spans="2:3" x14ac:dyDescent="0.25">
      <c r="B332" s="41"/>
      <c r="C332" s="41"/>
    </row>
    <row r="333" spans="2:3" x14ac:dyDescent="0.25">
      <c r="B333" s="41"/>
      <c r="C333" s="41"/>
    </row>
    <row r="334" spans="2:3" x14ac:dyDescent="0.25">
      <c r="B334" s="41"/>
      <c r="C334" s="41"/>
    </row>
    <row r="335" spans="2:3" x14ac:dyDescent="0.25">
      <c r="B335" s="41"/>
      <c r="C335" s="41"/>
    </row>
    <row r="336" spans="2:3" x14ac:dyDescent="0.25">
      <c r="B336" s="41"/>
      <c r="C336" s="41"/>
    </row>
    <row r="337" spans="2:3" x14ac:dyDescent="0.25">
      <c r="B337" s="41"/>
      <c r="C337" s="41"/>
    </row>
    <row r="338" spans="2:3" x14ac:dyDescent="0.25">
      <c r="B338" s="41"/>
      <c r="C338" s="41"/>
    </row>
    <row r="339" spans="2:3" x14ac:dyDescent="0.25">
      <c r="B339" s="41"/>
      <c r="C339" s="41"/>
    </row>
    <row r="340" spans="2:3" x14ac:dyDescent="0.25">
      <c r="B340" s="41"/>
      <c r="C340" s="41"/>
    </row>
    <row r="341" spans="2:3" x14ac:dyDescent="0.25">
      <c r="B341" s="41"/>
      <c r="C341" s="41"/>
    </row>
    <row r="342" spans="2:3" x14ac:dyDescent="0.25">
      <c r="B342" s="41"/>
      <c r="C342" s="41"/>
    </row>
    <row r="343" spans="2:3" x14ac:dyDescent="0.25">
      <c r="B343" s="41"/>
      <c r="C343" s="41"/>
    </row>
    <row r="344" spans="2:3" x14ac:dyDescent="0.25">
      <c r="B344" s="41"/>
      <c r="C344" s="41"/>
    </row>
    <row r="345" spans="2:3" x14ac:dyDescent="0.25">
      <c r="B345" s="41"/>
      <c r="C345" s="41"/>
    </row>
    <row r="346" spans="2:3" x14ac:dyDescent="0.25">
      <c r="B346" s="41"/>
      <c r="C346" s="41"/>
    </row>
    <row r="347" spans="2:3" x14ac:dyDescent="0.25">
      <c r="B347" s="41"/>
      <c r="C347" s="41"/>
    </row>
    <row r="348" spans="2:3" x14ac:dyDescent="0.25">
      <c r="B348" s="41"/>
      <c r="C348" s="41"/>
    </row>
    <row r="349" spans="2:3" x14ac:dyDescent="0.25">
      <c r="B349" s="41"/>
      <c r="C349" s="41"/>
    </row>
    <row r="350" spans="2:3" x14ac:dyDescent="0.25">
      <c r="B350" s="41"/>
      <c r="C350" s="41"/>
    </row>
    <row r="351" spans="2:3" x14ac:dyDescent="0.25">
      <c r="B351" s="41"/>
      <c r="C351" s="41"/>
    </row>
    <row r="352" spans="2:3" x14ac:dyDescent="0.25">
      <c r="B352" s="41"/>
      <c r="C352" s="41"/>
    </row>
    <row r="353" spans="2:3" x14ac:dyDescent="0.25">
      <c r="B353" s="41"/>
      <c r="C353" s="41"/>
    </row>
    <row r="354" spans="2:3" x14ac:dyDescent="0.25">
      <c r="B354" s="41"/>
      <c r="C354" s="41"/>
    </row>
    <row r="355" spans="2:3" x14ac:dyDescent="0.25">
      <c r="B355" s="41"/>
      <c r="C355" s="41"/>
    </row>
    <row r="356" spans="2:3" x14ac:dyDescent="0.25">
      <c r="B356" s="41"/>
      <c r="C356" s="41"/>
    </row>
    <row r="357" spans="2:3" x14ac:dyDescent="0.25">
      <c r="B357" s="41"/>
      <c r="C357" s="41"/>
    </row>
    <row r="358" spans="2:3" x14ac:dyDescent="0.25">
      <c r="B358" s="41"/>
      <c r="C358" s="41"/>
    </row>
    <row r="359" spans="2:3" x14ac:dyDescent="0.25">
      <c r="B359" s="41"/>
      <c r="C359" s="41"/>
    </row>
    <row r="360" spans="2:3" x14ac:dyDescent="0.25">
      <c r="B360" s="41"/>
      <c r="C360" s="41"/>
    </row>
    <row r="361" spans="2:3" x14ac:dyDescent="0.25">
      <c r="B361" s="41"/>
      <c r="C361" s="41"/>
    </row>
    <row r="362" spans="2:3" x14ac:dyDescent="0.25">
      <c r="B362" s="41"/>
      <c r="C362" s="41"/>
    </row>
    <row r="363" spans="2:3" x14ac:dyDescent="0.25">
      <c r="B363" s="41"/>
      <c r="C363" s="41"/>
    </row>
    <row r="364" spans="2:3" x14ac:dyDescent="0.25">
      <c r="B364" s="41"/>
      <c r="C364" s="41"/>
    </row>
    <row r="365" spans="2:3" x14ac:dyDescent="0.25">
      <c r="B365" s="41"/>
      <c r="C365" s="41"/>
    </row>
    <row r="366" spans="2:3" x14ac:dyDescent="0.25">
      <c r="B366" s="41"/>
      <c r="C366" s="41"/>
    </row>
    <row r="367" spans="2:3" x14ac:dyDescent="0.25">
      <c r="B367" s="41"/>
      <c r="C367" s="41"/>
    </row>
    <row r="368" spans="2:3" x14ac:dyDescent="0.25">
      <c r="B368" s="41"/>
      <c r="C368" s="41"/>
    </row>
    <row r="369" spans="2:3" x14ac:dyDescent="0.25">
      <c r="B369" s="41"/>
      <c r="C369" s="41"/>
    </row>
    <row r="370" spans="2:3" x14ac:dyDescent="0.25">
      <c r="B370" s="41"/>
      <c r="C370" s="41"/>
    </row>
    <row r="371" spans="2:3" x14ac:dyDescent="0.25">
      <c r="B371" s="41"/>
      <c r="C371" s="41"/>
    </row>
    <row r="372" spans="2:3" x14ac:dyDescent="0.25">
      <c r="B372" s="41"/>
      <c r="C372" s="41"/>
    </row>
    <row r="373" spans="2:3" x14ac:dyDescent="0.25">
      <c r="B373" s="41"/>
      <c r="C373" s="41"/>
    </row>
    <row r="374" spans="2:3" x14ac:dyDescent="0.25">
      <c r="B374" s="41"/>
      <c r="C374" s="41"/>
    </row>
    <row r="375" spans="2:3" x14ac:dyDescent="0.25">
      <c r="B375" s="41"/>
      <c r="C375" s="41"/>
    </row>
    <row r="376" spans="2:3" x14ac:dyDescent="0.25">
      <c r="B376" s="41"/>
      <c r="C376" s="41"/>
    </row>
    <row r="377" spans="2:3" x14ac:dyDescent="0.25">
      <c r="B377" s="41"/>
      <c r="C377" s="41"/>
    </row>
    <row r="378" spans="2:3" x14ac:dyDescent="0.25">
      <c r="B378" s="41"/>
      <c r="C378" s="41"/>
    </row>
    <row r="379" spans="2:3" x14ac:dyDescent="0.25">
      <c r="B379" s="41"/>
      <c r="C379" s="41"/>
    </row>
    <row r="380" spans="2:3" x14ac:dyDescent="0.25">
      <c r="B380" s="41"/>
      <c r="C380" s="41"/>
    </row>
    <row r="381" spans="2:3" x14ac:dyDescent="0.25">
      <c r="B381" s="41"/>
      <c r="C381" s="41"/>
    </row>
    <row r="382" spans="2:3" x14ac:dyDescent="0.25">
      <c r="B382" s="41"/>
      <c r="C382" s="41"/>
    </row>
    <row r="383" spans="2:3" x14ac:dyDescent="0.25">
      <c r="B383" s="41"/>
      <c r="C383" s="41"/>
    </row>
    <row r="384" spans="2:3" x14ac:dyDescent="0.25">
      <c r="B384" s="41"/>
      <c r="C384" s="41"/>
    </row>
    <row r="385" spans="2:3" x14ac:dyDescent="0.25">
      <c r="B385" s="41"/>
      <c r="C385" s="41"/>
    </row>
    <row r="386" spans="2:3" x14ac:dyDescent="0.25">
      <c r="B386" s="41"/>
      <c r="C386" s="41"/>
    </row>
    <row r="387" spans="2:3" x14ac:dyDescent="0.25">
      <c r="B387" s="41"/>
      <c r="C387" s="41"/>
    </row>
    <row r="388" spans="2:3" x14ac:dyDescent="0.25">
      <c r="B388" s="41"/>
      <c r="C388" s="41"/>
    </row>
    <row r="389" spans="2:3" x14ac:dyDescent="0.25">
      <c r="B389" s="41"/>
      <c r="C389" s="41"/>
    </row>
    <row r="390" spans="2:3" x14ac:dyDescent="0.25">
      <c r="B390" s="41"/>
      <c r="C390" s="41"/>
    </row>
    <row r="391" spans="2:3" x14ac:dyDescent="0.25">
      <c r="B391" s="41"/>
      <c r="C391" s="41"/>
    </row>
    <row r="392" spans="2:3" x14ac:dyDescent="0.25">
      <c r="B392" s="41"/>
      <c r="C392" s="41"/>
    </row>
    <row r="393" spans="2:3" x14ac:dyDescent="0.25">
      <c r="B393" s="41"/>
      <c r="C393" s="41"/>
    </row>
    <row r="394" spans="2:3" x14ac:dyDescent="0.25">
      <c r="B394" s="41"/>
      <c r="C394" s="41"/>
    </row>
    <row r="395" spans="2:3" x14ac:dyDescent="0.25">
      <c r="B395" s="41"/>
      <c r="C395" s="41"/>
    </row>
    <row r="396" spans="2:3" x14ac:dyDescent="0.25">
      <c r="B396" s="41"/>
      <c r="C396" s="41"/>
    </row>
    <row r="397" spans="2:3" x14ac:dyDescent="0.25">
      <c r="B397" s="41"/>
      <c r="C397" s="41"/>
    </row>
    <row r="398" spans="2:3" x14ac:dyDescent="0.25">
      <c r="B398" s="41"/>
      <c r="C398" s="41"/>
    </row>
    <row r="399" spans="2:3" x14ac:dyDescent="0.25">
      <c r="B399" s="41"/>
      <c r="C399" s="41"/>
    </row>
    <row r="400" spans="2:3" x14ac:dyDescent="0.25">
      <c r="B400" s="41"/>
      <c r="C400" s="41"/>
    </row>
    <row r="401" spans="2:3" x14ac:dyDescent="0.25">
      <c r="B401" s="41"/>
      <c r="C401" s="41"/>
    </row>
    <row r="402" spans="2:3" x14ac:dyDescent="0.25">
      <c r="B402" s="41"/>
      <c r="C402" s="41"/>
    </row>
    <row r="403" spans="2:3" x14ac:dyDescent="0.25">
      <c r="B403" s="41"/>
      <c r="C403" s="41"/>
    </row>
    <row r="404" spans="2:3" x14ac:dyDescent="0.25">
      <c r="B404" s="41"/>
      <c r="C404" s="41"/>
    </row>
    <row r="405" spans="2:3" x14ac:dyDescent="0.25">
      <c r="B405" s="41"/>
      <c r="C405" s="41"/>
    </row>
    <row r="406" spans="2:3" x14ac:dyDescent="0.25">
      <c r="B406" s="41"/>
      <c r="C406" s="41"/>
    </row>
    <row r="407" spans="2:3" x14ac:dyDescent="0.25">
      <c r="B407" s="41"/>
      <c r="C407" s="41"/>
    </row>
    <row r="408" spans="2:3" x14ac:dyDescent="0.25">
      <c r="B408" s="41"/>
      <c r="C408" s="41"/>
    </row>
    <row r="409" spans="2:3" x14ac:dyDescent="0.25">
      <c r="B409" s="41"/>
      <c r="C409" s="41"/>
    </row>
    <row r="410" spans="2:3" x14ac:dyDescent="0.25">
      <c r="B410" s="41"/>
      <c r="C410" s="41"/>
    </row>
    <row r="411" spans="2:3" x14ac:dyDescent="0.25">
      <c r="B411" s="41"/>
      <c r="C411" s="41"/>
    </row>
    <row r="412" spans="2:3" x14ac:dyDescent="0.25">
      <c r="B412" s="41"/>
      <c r="C412" s="41"/>
    </row>
    <row r="413" spans="2:3" x14ac:dyDescent="0.25">
      <c r="B413" s="41"/>
      <c r="C413" s="41"/>
    </row>
    <row r="414" spans="2:3" x14ac:dyDescent="0.25">
      <c r="B414" s="41"/>
      <c r="C414" s="41"/>
    </row>
    <row r="415" spans="2:3" x14ac:dyDescent="0.25">
      <c r="B415" s="41"/>
      <c r="C415" s="41"/>
    </row>
    <row r="416" spans="2:3" x14ac:dyDescent="0.25">
      <c r="B416" s="41"/>
      <c r="C416" s="41"/>
    </row>
    <row r="417" spans="2:3" x14ac:dyDescent="0.25">
      <c r="B417" s="41"/>
      <c r="C417" s="41"/>
    </row>
    <row r="418" spans="2:3" x14ac:dyDescent="0.25">
      <c r="B418" s="41"/>
      <c r="C418" s="41"/>
    </row>
    <row r="419" spans="2:3" x14ac:dyDescent="0.25">
      <c r="B419" s="41"/>
      <c r="C419" s="41"/>
    </row>
    <row r="420" spans="2:3" x14ac:dyDescent="0.25">
      <c r="B420" s="41"/>
      <c r="C420" s="41"/>
    </row>
    <row r="421" spans="2:3" x14ac:dyDescent="0.25">
      <c r="B421" s="41"/>
      <c r="C421" s="41"/>
    </row>
    <row r="422" spans="2:3" x14ac:dyDescent="0.25">
      <c r="B422" s="41"/>
      <c r="C422" s="41"/>
    </row>
    <row r="423" spans="2:3" x14ac:dyDescent="0.25">
      <c r="B423" s="41"/>
      <c r="C423" s="41"/>
    </row>
    <row r="424" spans="2:3" x14ac:dyDescent="0.25">
      <c r="B424" s="41"/>
      <c r="C424" s="41"/>
    </row>
    <row r="425" spans="2:3" x14ac:dyDescent="0.25">
      <c r="B425" s="41"/>
      <c r="C425" s="41"/>
    </row>
    <row r="426" spans="2:3" x14ac:dyDescent="0.25">
      <c r="B426" s="41"/>
      <c r="C426" s="41"/>
    </row>
    <row r="427" spans="2:3" x14ac:dyDescent="0.25">
      <c r="B427" s="41"/>
      <c r="C427" s="41"/>
    </row>
    <row r="428" spans="2:3" x14ac:dyDescent="0.25">
      <c r="B428" s="41"/>
      <c r="C428" s="41"/>
    </row>
    <row r="429" spans="2:3" x14ac:dyDescent="0.25">
      <c r="B429" s="41"/>
      <c r="C429" s="41"/>
    </row>
    <row r="430" spans="2:3" x14ac:dyDescent="0.25">
      <c r="B430" s="41"/>
      <c r="C430" s="41"/>
    </row>
    <row r="431" spans="2:3" x14ac:dyDescent="0.25">
      <c r="B431" s="41"/>
      <c r="C431" s="41"/>
    </row>
    <row r="432" spans="2:3" x14ac:dyDescent="0.25">
      <c r="B432" s="41"/>
      <c r="C432" s="41"/>
    </row>
    <row r="433" spans="2:3" x14ac:dyDescent="0.25">
      <c r="B433" s="41"/>
      <c r="C433" s="41"/>
    </row>
    <row r="434" spans="2:3" x14ac:dyDescent="0.25">
      <c r="B434" s="41"/>
      <c r="C434" s="41"/>
    </row>
    <row r="435" spans="2:3" x14ac:dyDescent="0.25">
      <c r="B435" s="41"/>
      <c r="C435" s="41"/>
    </row>
    <row r="436" spans="2:3" x14ac:dyDescent="0.25">
      <c r="B436" s="41"/>
      <c r="C436" s="41"/>
    </row>
    <row r="437" spans="2:3" x14ac:dyDescent="0.25">
      <c r="B437" s="41"/>
      <c r="C437" s="41"/>
    </row>
    <row r="438" spans="2:3" x14ac:dyDescent="0.25">
      <c r="B438" s="41"/>
      <c r="C438" s="41"/>
    </row>
    <row r="439" spans="2:3" x14ac:dyDescent="0.25">
      <c r="B439" s="41"/>
      <c r="C439" s="41"/>
    </row>
    <row r="440" spans="2:3" x14ac:dyDescent="0.25">
      <c r="B440" s="41"/>
      <c r="C440" s="41"/>
    </row>
    <row r="441" spans="2:3" x14ac:dyDescent="0.25">
      <c r="B441" s="41"/>
      <c r="C441" s="41"/>
    </row>
    <row r="442" spans="2:3" x14ac:dyDescent="0.25">
      <c r="B442" s="41"/>
      <c r="C442" s="41"/>
    </row>
    <row r="443" spans="2:3" x14ac:dyDescent="0.25">
      <c r="B443" s="41"/>
      <c r="C443" s="41"/>
    </row>
    <row r="444" spans="2:3" x14ac:dyDescent="0.25">
      <c r="B444" s="41"/>
      <c r="C444" s="41"/>
    </row>
    <row r="445" spans="2:3" x14ac:dyDescent="0.25">
      <c r="B445" s="41"/>
      <c r="C445" s="41"/>
    </row>
    <row r="446" spans="2:3" x14ac:dyDescent="0.25">
      <c r="B446" s="41"/>
      <c r="C446" s="41"/>
    </row>
    <row r="447" spans="2:3" x14ac:dyDescent="0.25">
      <c r="B447" s="41"/>
      <c r="C447" s="41"/>
    </row>
    <row r="448" spans="2:3" x14ac:dyDescent="0.25">
      <c r="B448" s="41"/>
      <c r="C448" s="41"/>
    </row>
    <row r="449" spans="2:3" x14ac:dyDescent="0.25">
      <c r="B449" s="41"/>
      <c r="C449" s="41"/>
    </row>
    <row r="450" spans="2:3" x14ac:dyDescent="0.25">
      <c r="B450" s="41"/>
      <c r="C450" s="41"/>
    </row>
    <row r="451" spans="2:3" x14ac:dyDescent="0.25">
      <c r="B451" s="41"/>
      <c r="C451" s="41"/>
    </row>
    <row r="452" spans="2:3" x14ac:dyDescent="0.25">
      <c r="B452" s="41"/>
      <c r="C452" s="41"/>
    </row>
    <row r="453" spans="2:3" x14ac:dyDescent="0.25">
      <c r="B453" s="41"/>
      <c r="C453" s="41"/>
    </row>
    <row r="454" spans="2:3" x14ac:dyDescent="0.25">
      <c r="B454" s="41"/>
      <c r="C454" s="41"/>
    </row>
    <row r="455" spans="2:3" x14ac:dyDescent="0.25">
      <c r="B455" s="41"/>
      <c r="C455" s="41"/>
    </row>
    <row r="456" spans="2:3" x14ac:dyDescent="0.25">
      <c r="B456" s="41"/>
      <c r="C456" s="41"/>
    </row>
    <row r="457" spans="2:3" x14ac:dyDescent="0.25">
      <c r="B457" s="41"/>
      <c r="C457" s="41"/>
    </row>
    <row r="458" spans="2:3" x14ac:dyDescent="0.25">
      <c r="B458" s="41"/>
      <c r="C458" s="41"/>
    </row>
    <row r="459" spans="2:3" x14ac:dyDescent="0.25">
      <c r="B459" s="41"/>
      <c r="C459" s="41"/>
    </row>
    <row r="460" spans="2:3" x14ac:dyDescent="0.25">
      <c r="B460" s="41"/>
      <c r="C460" s="41"/>
    </row>
    <row r="461" spans="2:3" x14ac:dyDescent="0.25">
      <c r="B461" s="41"/>
      <c r="C461" s="41"/>
    </row>
    <row r="462" spans="2:3" x14ac:dyDescent="0.25">
      <c r="B462" s="41"/>
      <c r="C462" s="41"/>
    </row>
    <row r="463" spans="2:3" x14ac:dyDescent="0.25">
      <c r="B463" s="41"/>
      <c r="C463" s="41"/>
    </row>
    <row r="464" spans="2:3" x14ac:dyDescent="0.25">
      <c r="B464" s="41"/>
      <c r="C464" s="41"/>
    </row>
    <row r="465" spans="2:3" x14ac:dyDescent="0.25">
      <c r="B465" s="41"/>
      <c r="C465" s="41"/>
    </row>
    <row r="466" spans="2:3" x14ac:dyDescent="0.25">
      <c r="B466" s="41"/>
      <c r="C466" s="41"/>
    </row>
    <row r="467" spans="2:3" x14ac:dyDescent="0.25">
      <c r="B467" s="41"/>
      <c r="C467" s="41"/>
    </row>
    <row r="468" spans="2:3" x14ac:dyDescent="0.25">
      <c r="B468" s="41"/>
      <c r="C468" s="41"/>
    </row>
    <row r="469" spans="2:3" x14ac:dyDescent="0.25">
      <c r="B469" s="41"/>
      <c r="C469" s="41"/>
    </row>
    <row r="470" spans="2:3" x14ac:dyDescent="0.25">
      <c r="B470" s="41"/>
      <c r="C470" s="41"/>
    </row>
    <row r="471" spans="2:3" x14ac:dyDescent="0.25">
      <c r="B471" s="41"/>
      <c r="C471" s="41"/>
    </row>
    <row r="472" spans="2:3" x14ac:dyDescent="0.25">
      <c r="B472" s="41"/>
      <c r="C472" s="41"/>
    </row>
    <row r="473" spans="2:3" x14ac:dyDescent="0.25">
      <c r="B473" s="41"/>
      <c r="C473" s="41"/>
    </row>
    <row r="474" spans="2:3" x14ac:dyDescent="0.25">
      <c r="B474" s="41"/>
      <c r="C474" s="41"/>
    </row>
    <row r="475" spans="2:3" x14ac:dyDescent="0.25">
      <c r="B475" s="41"/>
      <c r="C475" s="41"/>
    </row>
    <row r="476" spans="2:3" x14ac:dyDescent="0.25">
      <c r="B476" s="41"/>
      <c r="C476" s="41"/>
    </row>
    <row r="477" spans="2:3" x14ac:dyDescent="0.25">
      <c r="B477" s="41"/>
      <c r="C477" s="41"/>
    </row>
    <row r="478" spans="2:3" x14ac:dyDescent="0.25">
      <c r="B478" s="41"/>
      <c r="C478" s="41"/>
    </row>
    <row r="479" spans="2:3" x14ac:dyDescent="0.25">
      <c r="B479" s="41"/>
      <c r="C479" s="41"/>
    </row>
    <row r="480" spans="2:3" x14ac:dyDescent="0.25">
      <c r="B480" s="41"/>
      <c r="C480" s="41"/>
    </row>
    <row r="481" spans="2:3" x14ac:dyDescent="0.25">
      <c r="B481" s="41"/>
      <c r="C481" s="41"/>
    </row>
    <row r="482" spans="2:3" x14ac:dyDescent="0.25">
      <c r="B482" s="41"/>
      <c r="C482" s="41"/>
    </row>
    <row r="483" spans="2:3" x14ac:dyDescent="0.25">
      <c r="B483" s="41"/>
      <c r="C483" s="41"/>
    </row>
    <row r="484" spans="2:3" x14ac:dyDescent="0.25">
      <c r="B484" s="41"/>
      <c r="C484" s="41"/>
    </row>
    <row r="485" spans="2:3" x14ac:dyDescent="0.25">
      <c r="B485" s="41"/>
      <c r="C485" s="41"/>
    </row>
    <row r="486" spans="2:3" x14ac:dyDescent="0.25">
      <c r="B486" s="41"/>
      <c r="C486" s="41"/>
    </row>
    <row r="487" spans="2:3" x14ac:dyDescent="0.25">
      <c r="B487" s="41"/>
      <c r="C487" s="41"/>
    </row>
    <row r="488" spans="2:3" x14ac:dyDescent="0.25">
      <c r="B488" s="41"/>
      <c r="C488" s="41"/>
    </row>
    <row r="489" spans="2:3" x14ac:dyDescent="0.25">
      <c r="B489" s="41"/>
      <c r="C489" s="41"/>
    </row>
    <row r="490" spans="2:3" x14ac:dyDescent="0.25">
      <c r="B490" s="41"/>
      <c r="C490" s="41"/>
    </row>
    <row r="491" spans="2:3" x14ac:dyDescent="0.25">
      <c r="B491" s="41"/>
      <c r="C491" s="41"/>
    </row>
    <row r="492" spans="2:3" x14ac:dyDescent="0.25">
      <c r="B492" s="41"/>
      <c r="C492" s="41"/>
    </row>
    <row r="493" spans="2:3" x14ac:dyDescent="0.25">
      <c r="B493" s="41"/>
      <c r="C493" s="41"/>
    </row>
    <row r="494" spans="2:3" x14ac:dyDescent="0.25">
      <c r="B494" s="41"/>
      <c r="C494" s="41"/>
    </row>
    <row r="495" spans="2:3" x14ac:dyDescent="0.25">
      <c r="B495" s="41"/>
      <c r="C495" s="41"/>
    </row>
    <row r="496" spans="2:3" x14ac:dyDescent="0.25">
      <c r="B496" s="41"/>
      <c r="C496" s="41"/>
    </row>
    <row r="497" spans="2:3" x14ac:dyDescent="0.25">
      <c r="B497" s="41"/>
      <c r="C497" s="41"/>
    </row>
    <row r="498" spans="2:3" x14ac:dyDescent="0.25">
      <c r="B498" s="41"/>
      <c r="C498" s="41"/>
    </row>
    <row r="499" spans="2:3" x14ac:dyDescent="0.25">
      <c r="B499" s="41"/>
      <c r="C499" s="41"/>
    </row>
    <row r="500" spans="2:3" x14ac:dyDescent="0.25">
      <c r="B500" s="41"/>
      <c r="C500" s="41"/>
    </row>
    <row r="501" spans="2:3" x14ac:dyDescent="0.25">
      <c r="B501" s="41"/>
      <c r="C501" s="41"/>
    </row>
    <row r="502" spans="2:3" x14ac:dyDescent="0.25">
      <c r="B502" s="41"/>
      <c r="C502" s="41"/>
    </row>
    <row r="503" spans="2:3" x14ac:dyDescent="0.25">
      <c r="B503" s="41"/>
      <c r="C503" s="41"/>
    </row>
    <row r="504" spans="2:3" x14ac:dyDescent="0.25">
      <c r="B504" s="41"/>
      <c r="C504" s="41"/>
    </row>
    <row r="505" spans="2:3" x14ac:dyDescent="0.25">
      <c r="B505" s="41"/>
      <c r="C505" s="41"/>
    </row>
    <row r="506" spans="2:3" x14ac:dyDescent="0.25">
      <c r="B506" s="41"/>
      <c r="C506" s="41"/>
    </row>
    <row r="507" spans="2:3" x14ac:dyDescent="0.25">
      <c r="B507" s="41"/>
      <c r="C507" s="41"/>
    </row>
    <row r="508" spans="2:3" x14ac:dyDescent="0.25">
      <c r="B508" s="41"/>
      <c r="C508" s="41"/>
    </row>
    <row r="509" spans="2:3" x14ac:dyDescent="0.25">
      <c r="B509" s="41"/>
      <c r="C509" s="41"/>
    </row>
    <row r="510" spans="2:3" x14ac:dyDescent="0.25">
      <c r="B510" s="41"/>
      <c r="C510" s="41"/>
    </row>
    <row r="511" spans="2:3" x14ac:dyDescent="0.25">
      <c r="B511" s="41"/>
      <c r="C511" s="41"/>
    </row>
    <row r="512" spans="2:3" x14ac:dyDescent="0.25">
      <c r="B512" s="41"/>
      <c r="C512" s="41"/>
    </row>
    <row r="513" spans="2:3" x14ac:dyDescent="0.25">
      <c r="B513" s="41"/>
      <c r="C513" s="41"/>
    </row>
    <row r="514" spans="2:3" x14ac:dyDescent="0.25">
      <c r="B514" s="41"/>
      <c r="C514" s="41"/>
    </row>
    <row r="515" spans="2:3" x14ac:dyDescent="0.25">
      <c r="B515" s="41"/>
      <c r="C515" s="41"/>
    </row>
    <row r="516" spans="2:3" x14ac:dyDescent="0.25">
      <c r="B516" s="41"/>
      <c r="C516" s="41"/>
    </row>
    <row r="517" spans="2:3" x14ac:dyDescent="0.25">
      <c r="B517" s="41"/>
      <c r="C517" s="41"/>
    </row>
    <row r="518" spans="2:3" x14ac:dyDescent="0.25">
      <c r="B518" s="41"/>
      <c r="C518" s="41"/>
    </row>
    <row r="519" spans="2:3" x14ac:dyDescent="0.25">
      <c r="B519" s="41"/>
      <c r="C519" s="41"/>
    </row>
    <row r="520" spans="2:3" x14ac:dyDescent="0.25">
      <c r="B520" s="41"/>
      <c r="C520" s="41"/>
    </row>
    <row r="521" spans="2:3" x14ac:dyDescent="0.25">
      <c r="B521" s="41"/>
      <c r="C521" s="41"/>
    </row>
    <row r="522" spans="2:3" x14ac:dyDescent="0.25">
      <c r="B522" s="41"/>
      <c r="C522" s="41"/>
    </row>
    <row r="523" spans="2:3" x14ac:dyDescent="0.25">
      <c r="B523" s="41"/>
      <c r="C523" s="41"/>
    </row>
    <row r="524" spans="2:3" x14ac:dyDescent="0.25">
      <c r="B524" s="41"/>
      <c r="C524" s="41"/>
    </row>
    <row r="525" spans="2:3" x14ac:dyDescent="0.25">
      <c r="B525" s="41"/>
      <c r="C525" s="41"/>
    </row>
    <row r="526" spans="2:3" x14ac:dyDescent="0.25">
      <c r="B526" s="41"/>
      <c r="C526" s="41"/>
    </row>
    <row r="527" spans="2:3" x14ac:dyDescent="0.25">
      <c r="B527" s="41"/>
      <c r="C527" s="41"/>
    </row>
    <row r="528" spans="2:3" x14ac:dyDescent="0.25">
      <c r="B528" s="41"/>
      <c r="C528" s="41"/>
    </row>
    <row r="529" spans="2:3" x14ac:dyDescent="0.25">
      <c r="B529" s="41"/>
      <c r="C529" s="41"/>
    </row>
    <row r="530" spans="2:3" x14ac:dyDescent="0.25">
      <c r="B530" s="41"/>
      <c r="C530" s="41"/>
    </row>
    <row r="531" spans="2:3" x14ac:dyDescent="0.25">
      <c r="B531" s="41"/>
      <c r="C531" s="41"/>
    </row>
    <row r="532" spans="2:3" x14ac:dyDescent="0.25">
      <c r="B532" s="41"/>
      <c r="C532" s="41"/>
    </row>
    <row r="533" spans="2:3" x14ac:dyDescent="0.25">
      <c r="B533" s="41"/>
      <c r="C533" s="41"/>
    </row>
    <row r="534" spans="2:3" x14ac:dyDescent="0.25">
      <c r="B534" s="41"/>
      <c r="C534" s="41"/>
    </row>
    <row r="535" spans="2:3" x14ac:dyDescent="0.25">
      <c r="B535" s="41"/>
      <c r="C535" s="41"/>
    </row>
    <row r="536" spans="2:3" x14ac:dyDescent="0.25">
      <c r="B536" s="41"/>
      <c r="C536" s="41"/>
    </row>
    <row r="537" spans="2:3" x14ac:dyDescent="0.25">
      <c r="B537" s="41"/>
      <c r="C537" s="41"/>
    </row>
    <row r="538" spans="2:3" x14ac:dyDescent="0.25">
      <c r="B538" s="41"/>
      <c r="C538" s="41"/>
    </row>
    <row r="539" spans="2:3" x14ac:dyDescent="0.25">
      <c r="B539" s="41"/>
      <c r="C539" s="41"/>
    </row>
    <row r="540" spans="2:3" x14ac:dyDescent="0.25">
      <c r="B540" s="41"/>
      <c r="C540" s="41"/>
    </row>
    <row r="541" spans="2:3" x14ac:dyDescent="0.25">
      <c r="B541" s="41"/>
      <c r="C541" s="41"/>
    </row>
    <row r="542" spans="2:3" x14ac:dyDescent="0.25">
      <c r="B542" s="41"/>
      <c r="C542" s="41"/>
    </row>
    <row r="543" spans="2:3" x14ac:dyDescent="0.25">
      <c r="B543" s="41"/>
      <c r="C543" s="41"/>
    </row>
    <row r="544" spans="2:3" x14ac:dyDescent="0.25">
      <c r="B544" s="41"/>
      <c r="C544" s="41"/>
    </row>
    <row r="545" spans="2:3" x14ac:dyDescent="0.25">
      <c r="B545" s="41"/>
      <c r="C545" s="41"/>
    </row>
    <row r="546" spans="2:3" x14ac:dyDescent="0.25">
      <c r="B546" s="41"/>
      <c r="C546" s="41"/>
    </row>
    <row r="547" spans="2:3" x14ac:dyDescent="0.25">
      <c r="B547" s="41"/>
      <c r="C547" s="41"/>
    </row>
    <row r="548" spans="2:3" x14ac:dyDescent="0.25">
      <c r="B548" s="41"/>
      <c r="C548" s="41"/>
    </row>
    <row r="549" spans="2:3" x14ac:dyDescent="0.25">
      <c r="B549" s="41"/>
      <c r="C549" s="41"/>
    </row>
    <row r="550" spans="2:3" x14ac:dyDescent="0.25">
      <c r="B550" s="41"/>
      <c r="C550" s="41"/>
    </row>
    <row r="551" spans="2:3" x14ac:dyDescent="0.25">
      <c r="B551" s="41"/>
      <c r="C551" s="41"/>
    </row>
    <row r="552" spans="2:3" x14ac:dyDescent="0.25">
      <c r="B552" s="41"/>
      <c r="C552" s="41"/>
    </row>
    <row r="553" spans="2:3" x14ac:dyDescent="0.25">
      <c r="B553" s="41"/>
      <c r="C553" s="41"/>
    </row>
    <row r="554" spans="2:3" x14ac:dyDescent="0.25">
      <c r="B554" s="41"/>
      <c r="C554" s="41"/>
    </row>
    <row r="555" spans="2:3" x14ac:dyDescent="0.25">
      <c r="B555" s="41"/>
      <c r="C555" s="41"/>
    </row>
    <row r="556" spans="2:3" x14ac:dyDescent="0.25">
      <c r="B556" s="41"/>
      <c r="C556" s="41"/>
    </row>
    <row r="557" spans="2:3" x14ac:dyDescent="0.25">
      <c r="B557" s="41"/>
      <c r="C557" s="41"/>
    </row>
    <row r="558" spans="2:3" x14ac:dyDescent="0.25">
      <c r="B558" s="41"/>
      <c r="C558" s="41"/>
    </row>
    <row r="559" spans="2:3" x14ac:dyDescent="0.25">
      <c r="B559" s="41"/>
      <c r="C559" s="41"/>
    </row>
    <row r="560" spans="2:3" x14ac:dyDescent="0.25">
      <c r="B560" s="41"/>
      <c r="C560" s="41"/>
    </row>
    <row r="561" spans="2:3" x14ac:dyDescent="0.25">
      <c r="B561" s="41"/>
      <c r="C561" s="41"/>
    </row>
    <row r="562" spans="2:3" x14ac:dyDescent="0.25">
      <c r="B562" s="41"/>
      <c r="C562" s="41"/>
    </row>
    <row r="563" spans="2:3" x14ac:dyDescent="0.25">
      <c r="B563" s="41"/>
      <c r="C563" s="41"/>
    </row>
    <row r="564" spans="2:3" x14ac:dyDescent="0.25">
      <c r="B564" s="41"/>
      <c r="C564" s="41"/>
    </row>
    <row r="565" spans="2:3" x14ac:dyDescent="0.25">
      <c r="B565" s="41"/>
      <c r="C565" s="41"/>
    </row>
    <row r="566" spans="2:3" x14ac:dyDescent="0.25">
      <c r="B566" s="41"/>
      <c r="C566" s="41"/>
    </row>
    <row r="567" spans="2:3" x14ac:dyDescent="0.25">
      <c r="B567" s="41"/>
      <c r="C567" s="41"/>
    </row>
    <row r="568" spans="2:3" x14ac:dyDescent="0.25">
      <c r="B568" s="41"/>
      <c r="C568" s="41"/>
    </row>
    <row r="569" spans="2:3" x14ac:dyDescent="0.25">
      <c r="B569" s="41"/>
      <c r="C569" s="41"/>
    </row>
    <row r="570" spans="2:3" x14ac:dyDescent="0.25">
      <c r="B570" s="41"/>
      <c r="C570" s="41"/>
    </row>
    <row r="571" spans="2:3" x14ac:dyDescent="0.25">
      <c r="B571" s="41"/>
      <c r="C571" s="41"/>
    </row>
    <row r="572" spans="2:3" x14ac:dyDescent="0.25">
      <c r="B572" s="41"/>
      <c r="C572" s="41"/>
    </row>
    <row r="573" spans="2:3" x14ac:dyDescent="0.25">
      <c r="B573" s="41"/>
      <c r="C573" s="41"/>
    </row>
    <row r="574" spans="2:3" x14ac:dyDescent="0.25">
      <c r="B574" s="41"/>
      <c r="C574" s="41"/>
    </row>
    <row r="575" spans="2:3" x14ac:dyDescent="0.25">
      <c r="B575" s="41"/>
      <c r="C575" s="41"/>
    </row>
    <row r="576" spans="2:3" x14ac:dyDescent="0.25">
      <c r="B576" s="41"/>
      <c r="C576" s="41"/>
    </row>
    <row r="577" spans="2:3" x14ac:dyDescent="0.25">
      <c r="B577" s="41"/>
      <c r="C577" s="41"/>
    </row>
    <row r="578" spans="2:3" x14ac:dyDescent="0.25">
      <c r="B578" s="41"/>
      <c r="C578" s="41"/>
    </row>
    <row r="579" spans="2:3" x14ac:dyDescent="0.25">
      <c r="B579" s="41"/>
      <c r="C579" s="41"/>
    </row>
    <row r="580" spans="2:3" x14ac:dyDescent="0.25">
      <c r="B580" s="41"/>
      <c r="C580" s="41"/>
    </row>
    <row r="581" spans="2:3" x14ac:dyDescent="0.25">
      <c r="B581" s="41"/>
      <c r="C581" s="41"/>
    </row>
    <row r="582" spans="2:3" x14ac:dyDescent="0.25">
      <c r="B582" s="41"/>
      <c r="C582" s="41"/>
    </row>
    <row r="583" spans="2:3" x14ac:dyDescent="0.25">
      <c r="B583" s="41"/>
      <c r="C583" s="41"/>
    </row>
    <row r="584" spans="2:3" x14ac:dyDescent="0.25">
      <c r="B584" s="41"/>
      <c r="C584" s="41"/>
    </row>
    <row r="585" spans="2:3" x14ac:dyDescent="0.25">
      <c r="B585" s="41"/>
      <c r="C585" s="41"/>
    </row>
    <row r="586" spans="2:3" x14ac:dyDescent="0.25">
      <c r="B586" s="41"/>
      <c r="C586" s="41"/>
    </row>
    <row r="587" spans="2:3" x14ac:dyDescent="0.25">
      <c r="B587" s="41"/>
      <c r="C587" s="41"/>
    </row>
    <row r="588" spans="2:3" x14ac:dyDescent="0.25">
      <c r="B588" s="41"/>
      <c r="C588" s="41"/>
    </row>
    <row r="589" spans="2:3" x14ac:dyDescent="0.25">
      <c r="B589" s="41"/>
      <c r="C589" s="41"/>
    </row>
    <row r="590" spans="2:3" x14ac:dyDescent="0.25">
      <c r="B590" s="41"/>
      <c r="C590" s="41"/>
    </row>
    <row r="591" spans="2:3" x14ac:dyDescent="0.25">
      <c r="B591" s="41"/>
      <c r="C591" s="41"/>
    </row>
    <row r="592" spans="2:3" x14ac:dyDescent="0.25">
      <c r="B592" s="41"/>
      <c r="C592" s="41"/>
    </row>
    <row r="593" spans="2:3" x14ac:dyDescent="0.25">
      <c r="B593" s="41"/>
      <c r="C593" s="41"/>
    </row>
    <row r="594" spans="2:3" x14ac:dyDescent="0.25">
      <c r="B594" s="41"/>
      <c r="C594" s="41"/>
    </row>
    <row r="595" spans="2:3" x14ac:dyDescent="0.25">
      <c r="B595" s="41"/>
      <c r="C595" s="41"/>
    </row>
    <row r="596" spans="2:3" x14ac:dyDescent="0.25">
      <c r="B596" s="41"/>
      <c r="C596" s="41"/>
    </row>
    <row r="597" spans="2:3" x14ac:dyDescent="0.25">
      <c r="B597" s="41"/>
      <c r="C597" s="41"/>
    </row>
    <row r="598" spans="2:3" x14ac:dyDescent="0.25">
      <c r="B598" s="41"/>
      <c r="C598" s="41"/>
    </row>
    <row r="599" spans="2:3" x14ac:dyDescent="0.25">
      <c r="B599" s="41"/>
      <c r="C599" s="41"/>
    </row>
    <row r="600" spans="2:3" x14ac:dyDescent="0.25">
      <c r="B600" s="41"/>
      <c r="C600" s="41"/>
    </row>
    <row r="601" spans="2:3" x14ac:dyDescent="0.25">
      <c r="B601" s="41"/>
      <c r="C601" s="41"/>
    </row>
    <row r="602" spans="2:3" x14ac:dyDescent="0.25">
      <c r="B602" s="41"/>
      <c r="C602" s="41"/>
    </row>
    <row r="603" spans="2:3" x14ac:dyDescent="0.25">
      <c r="B603" s="41"/>
      <c r="C603" s="41"/>
    </row>
    <row r="604" spans="2:3" x14ac:dyDescent="0.25">
      <c r="B604" s="41"/>
      <c r="C604" s="41"/>
    </row>
    <row r="605" spans="2:3" x14ac:dyDescent="0.25">
      <c r="B605" s="41"/>
      <c r="C605" s="41"/>
    </row>
    <row r="606" spans="2:3" x14ac:dyDescent="0.25">
      <c r="B606" s="41"/>
      <c r="C606" s="41"/>
    </row>
    <row r="607" spans="2:3" x14ac:dyDescent="0.25">
      <c r="B607" s="41"/>
      <c r="C607" s="41"/>
    </row>
    <row r="608" spans="2:3" x14ac:dyDescent="0.25">
      <c r="B608" s="41"/>
      <c r="C608" s="41"/>
    </row>
    <row r="609" spans="2:3" x14ac:dyDescent="0.25">
      <c r="B609" s="41"/>
      <c r="C609" s="41"/>
    </row>
    <row r="610" spans="2:3" x14ac:dyDescent="0.25">
      <c r="B610" s="41"/>
      <c r="C610" s="41"/>
    </row>
    <row r="611" spans="2:3" x14ac:dyDescent="0.25">
      <c r="B611" s="41"/>
      <c r="C611" s="41"/>
    </row>
    <row r="612" spans="2:3" x14ac:dyDescent="0.25">
      <c r="B612" s="41"/>
      <c r="C612" s="41"/>
    </row>
    <row r="613" spans="2:3" x14ac:dyDescent="0.25">
      <c r="B613" s="41"/>
      <c r="C613" s="41"/>
    </row>
    <row r="614" spans="2:3" x14ac:dyDescent="0.25">
      <c r="B614" s="41"/>
      <c r="C614" s="41"/>
    </row>
    <row r="615" spans="2:3" x14ac:dyDescent="0.25">
      <c r="B615" s="41"/>
      <c r="C615" s="41"/>
    </row>
    <row r="616" spans="2:3" x14ac:dyDescent="0.25">
      <c r="B616" s="41"/>
      <c r="C616" s="41"/>
    </row>
    <row r="617" spans="2:3" x14ac:dyDescent="0.25">
      <c r="B617" s="41"/>
      <c r="C617" s="41"/>
    </row>
    <row r="618" spans="2:3" x14ac:dyDescent="0.25">
      <c r="B618" s="41"/>
      <c r="C618" s="41"/>
    </row>
    <row r="619" spans="2:3" x14ac:dyDescent="0.25">
      <c r="B619" s="41"/>
      <c r="C619" s="41"/>
    </row>
    <row r="620" spans="2:3" x14ac:dyDescent="0.25">
      <c r="B620" s="41"/>
      <c r="C620" s="41"/>
    </row>
    <row r="621" spans="2:3" x14ac:dyDescent="0.25">
      <c r="B621" s="41"/>
      <c r="C621" s="41"/>
    </row>
    <row r="622" spans="2:3" x14ac:dyDescent="0.25">
      <c r="B622" s="41"/>
      <c r="C622" s="41"/>
    </row>
    <row r="623" spans="2:3" x14ac:dyDescent="0.25">
      <c r="B623" s="41"/>
      <c r="C623" s="41"/>
    </row>
    <row r="624" spans="2:3" x14ac:dyDescent="0.25">
      <c r="B624" s="41"/>
      <c r="C624" s="41"/>
    </row>
    <row r="625" spans="2:3" x14ac:dyDescent="0.25">
      <c r="B625" s="41"/>
      <c r="C625" s="41"/>
    </row>
    <row r="626" spans="2:3" x14ac:dyDescent="0.25">
      <c r="B626" s="41"/>
      <c r="C626" s="41"/>
    </row>
    <row r="627" spans="2:3" x14ac:dyDescent="0.25">
      <c r="B627" s="41"/>
      <c r="C627" s="41"/>
    </row>
    <row r="628" spans="2:3" x14ac:dyDescent="0.25">
      <c r="B628" s="41"/>
      <c r="C628" s="41"/>
    </row>
    <row r="629" spans="2:3" x14ac:dyDescent="0.25">
      <c r="B629" s="41"/>
      <c r="C629" s="41"/>
    </row>
    <row r="630" spans="2:3" x14ac:dyDescent="0.25">
      <c r="B630" s="41"/>
      <c r="C630" s="41"/>
    </row>
    <row r="631" spans="2:3" x14ac:dyDescent="0.25">
      <c r="B631" s="41"/>
      <c r="C631" s="41"/>
    </row>
    <row r="632" spans="2:3" x14ac:dyDescent="0.25">
      <c r="B632" s="41"/>
      <c r="C632" s="41"/>
    </row>
    <row r="633" spans="2:3" x14ac:dyDescent="0.25">
      <c r="B633" s="41"/>
      <c r="C633" s="41"/>
    </row>
    <row r="634" spans="2:3" x14ac:dyDescent="0.25">
      <c r="B634" s="41"/>
      <c r="C634" s="41"/>
    </row>
    <row r="635" spans="2:3" x14ac:dyDescent="0.25">
      <c r="B635" s="41"/>
      <c r="C635" s="41"/>
    </row>
    <row r="636" spans="2:3" x14ac:dyDescent="0.25">
      <c r="B636" s="41"/>
      <c r="C636" s="41"/>
    </row>
    <row r="637" spans="2:3" x14ac:dyDescent="0.25">
      <c r="B637" s="41"/>
      <c r="C637" s="41"/>
    </row>
    <row r="638" spans="2:3" x14ac:dyDescent="0.25">
      <c r="B638" s="41"/>
      <c r="C638" s="41"/>
    </row>
    <row r="639" spans="2:3" x14ac:dyDescent="0.25">
      <c r="B639" s="41"/>
      <c r="C639" s="41"/>
    </row>
    <row r="640" spans="2:3" x14ac:dyDescent="0.25">
      <c r="B640" s="41"/>
      <c r="C640" s="41"/>
    </row>
    <row r="641" spans="2:3" x14ac:dyDescent="0.25">
      <c r="B641" s="41"/>
      <c r="C641" s="41"/>
    </row>
    <row r="642" spans="2:3" x14ac:dyDescent="0.25">
      <c r="B642" s="41"/>
      <c r="C642" s="41"/>
    </row>
    <row r="643" spans="2:3" x14ac:dyDescent="0.25">
      <c r="B643" s="41"/>
      <c r="C643" s="41"/>
    </row>
    <row r="644" spans="2:3" x14ac:dyDescent="0.25">
      <c r="B644" s="41"/>
      <c r="C644" s="41"/>
    </row>
    <row r="645" spans="2:3" x14ac:dyDescent="0.25">
      <c r="B645" s="41"/>
      <c r="C645" s="41"/>
    </row>
    <row r="646" spans="2:3" x14ac:dyDescent="0.25">
      <c r="B646" s="41"/>
      <c r="C646" s="41"/>
    </row>
    <row r="647" spans="2:3" x14ac:dyDescent="0.25">
      <c r="B647" s="41"/>
      <c r="C647" s="41"/>
    </row>
    <row r="648" spans="2:3" x14ac:dyDescent="0.25">
      <c r="B648" s="41"/>
      <c r="C648" s="41"/>
    </row>
    <row r="649" spans="2:3" x14ac:dyDescent="0.25">
      <c r="B649" s="41"/>
      <c r="C649" s="41"/>
    </row>
    <row r="650" spans="2:3" x14ac:dyDescent="0.25">
      <c r="B650" s="41"/>
      <c r="C650" s="41"/>
    </row>
    <row r="651" spans="2:3" x14ac:dyDescent="0.25">
      <c r="B651" s="41"/>
      <c r="C651" s="41"/>
    </row>
    <row r="652" spans="2:3" x14ac:dyDescent="0.25">
      <c r="B652" s="41"/>
      <c r="C652" s="41"/>
    </row>
    <row r="653" spans="2:3" x14ac:dyDescent="0.25">
      <c r="B653" s="41"/>
      <c r="C653" s="41"/>
    </row>
    <row r="654" spans="2:3" x14ac:dyDescent="0.25">
      <c r="B654" s="41"/>
      <c r="C654" s="41"/>
    </row>
    <row r="655" spans="2:3" x14ac:dyDescent="0.25">
      <c r="B655" s="41"/>
      <c r="C655" s="41"/>
    </row>
    <row r="656" spans="2:3" x14ac:dyDescent="0.25">
      <c r="B656" s="41"/>
      <c r="C656" s="41"/>
    </row>
    <row r="657" spans="2:3" x14ac:dyDescent="0.25">
      <c r="B657" s="41"/>
      <c r="C657" s="41"/>
    </row>
    <row r="658" spans="2:3" x14ac:dyDescent="0.25">
      <c r="B658" s="41"/>
      <c r="C658" s="41"/>
    </row>
    <row r="659" spans="2:3" x14ac:dyDescent="0.25">
      <c r="B659" s="41"/>
      <c r="C659" s="41"/>
    </row>
    <row r="660" spans="2:3" x14ac:dyDescent="0.25">
      <c r="B660" s="41"/>
      <c r="C660" s="41"/>
    </row>
    <row r="661" spans="2:3" x14ac:dyDescent="0.25">
      <c r="B661" s="41"/>
      <c r="C661" s="41"/>
    </row>
    <row r="662" spans="2:3" x14ac:dyDescent="0.25">
      <c r="B662" s="41"/>
      <c r="C662" s="41"/>
    </row>
    <row r="663" spans="2:3" x14ac:dyDescent="0.25">
      <c r="B663" s="41"/>
      <c r="C663" s="41"/>
    </row>
    <row r="664" spans="2:3" x14ac:dyDescent="0.25">
      <c r="B664" s="41"/>
      <c r="C664" s="41"/>
    </row>
    <row r="665" spans="2:3" x14ac:dyDescent="0.25">
      <c r="B665" s="41"/>
      <c r="C665" s="41"/>
    </row>
    <row r="666" spans="2:3" x14ac:dyDescent="0.25">
      <c r="B666" s="41"/>
      <c r="C666" s="41"/>
    </row>
    <row r="667" spans="2:3" x14ac:dyDescent="0.25">
      <c r="B667" s="41"/>
      <c r="C667" s="41"/>
    </row>
    <row r="668" spans="2:3" x14ac:dyDescent="0.25">
      <c r="B668" s="41"/>
      <c r="C668" s="41"/>
    </row>
    <row r="669" spans="2:3" x14ac:dyDescent="0.25">
      <c r="B669" s="41"/>
      <c r="C669" s="41"/>
    </row>
    <row r="670" spans="2:3" x14ac:dyDescent="0.25">
      <c r="B670" s="41"/>
      <c r="C670" s="41"/>
    </row>
    <row r="671" spans="2:3" x14ac:dyDescent="0.25">
      <c r="B671" s="41"/>
      <c r="C671" s="41"/>
    </row>
    <row r="672" spans="2:3" x14ac:dyDescent="0.25">
      <c r="B672" s="41"/>
      <c r="C672" s="41"/>
    </row>
    <row r="673" spans="2:3" x14ac:dyDescent="0.25">
      <c r="B673" s="41"/>
      <c r="C673" s="41"/>
    </row>
    <row r="674" spans="2:3" x14ac:dyDescent="0.25">
      <c r="B674" s="41"/>
      <c r="C674" s="41"/>
    </row>
    <row r="675" spans="2:3" x14ac:dyDescent="0.25">
      <c r="B675" s="41"/>
      <c r="C675" s="41"/>
    </row>
    <row r="676" spans="2:3" x14ac:dyDescent="0.25">
      <c r="B676" s="41"/>
      <c r="C676" s="41"/>
    </row>
    <row r="677" spans="2:3" x14ac:dyDescent="0.25">
      <c r="B677" s="41"/>
      <c r="C677" s="41"/>
    </row>
    <row r="678" spans="2:3" x14ac:dyDescent="0.25">
      <c r="B678" s="41"/>
      <c r="C678" s="41"/>
    </row>
    <row r="679" spans="2:3" x14ac:dyDescent="0.25">
      <c r="B679" s="41"/>
      <c r="C679" s="41"/>
    </row>
    <row r="680" spans="2:3" x14ac:dyDescent="0.25">
      <c r="B680" s="41"/>
      <c r="C680" s="41"/>
    </row>
    <row r="681" spans="2:3" x14ac:dyDescent="0.25">
      <c r="B681" s="41"/>
      <c r="C681" s="41"/>
    </row>
    <row r="682" spans="2:3" x14ac:dyDescent="0.25">
      <c r="B682" s="41"/>
      <c r="C682" s="41"/>
    </row>
    <row r="683" spans="2:3" x14ac:dyDescent="0.25">
      <c r="B683" s="41"/>
      <c r="C683" s="41"/>
    </row>
    <row r="684" spans="2:3" x14ac:dyDescent="0.25">
      <c r="B684" s="41"/>
      <c r="C684" s="41"/>
    </row>
    <row r="685" spans="2:3" x14ac:dyDescent="0.25">
      <c r="B685" s="41"/>
      <c r="C685" s="41"/>
    </row>
    <row r="686" spans="2:3" x14ac:dyDescent="0.25">
      <c r="B686" s="41"/>
      <c r="C686" s="41"/>
    </row>
    <row r="687" spans="2:3" x14ac:dyDescent="0.25">
      <c r="B687" s="41"/>
      <c r="C687" s="41"/>
    </row>
    <row r="688" spans="2:3" x14ac:dyDescent="0.25">
      <c r="B688" s="41"/>
      <c r="C688" s="41"/>
    </row>
    <row r="689" spans="2:3" x14ac:dyDescent="0.25">
      <c r="B689" s="41"/>
      <c r="C689" s="41"/>
    </row>
    <row r="690" spans="2:3" x14ac:dyDescent="0.25">
      <c r="B690" s="41"/>
      <c r="C690" s="41"/>
    </row>
    <row r="691" spans="2:3" x14ac:dyDescent="0.25">
      <c r="B691" s="41"/>
      <c r="C691" s="41"/>
    </row>
    <row r="692" spans="2:3" x14ac:dyDescent="0.25">
      <c r="B692" s="41"/>
      <c r="C692" s="41"/>
    </row>
    <row r="693" spans="2:3" x14ac:dyDescent="0.25">
      <c r="B693" s="41"/>
      <c r="C693" s="41"/>
    </row>
    <row r="694" spans="2:3" x14ac:dyDescent="0.25">
      <c r="B694" s="41"/>
      <c r="C694" s="41"/>
    </row>
    <row r="695" spans="2:3" x14ac:dyDescent="0.25">
      <c r="B695" s="41"/>
      <c r="C695" s="41"/>
    </row>
    <row r="696" spans="2:3" x14ac:dyDescent="0.25">
      <c r="B696" s="41"/>
      <c r="C696" s="41"/>
    </row>
    <row r="697" spans="2:3" x14ac:dyDescent="0.25">
      <c r="B697" s="41"/>
      <c r="C697" s="41"/>
    </row>
    <row r="698" spans="2:3" x14ac:dyDescent="0.25">
      <c r="B698" s="41"/>
      <c r="C698" s="41"/>
    </row>
    <row r="699" spans="2:3" x14ac:dyDescent="0.25">
      <c r="B699" s="41"/>
      <c r="C699" s="41"/>
    </row>
    <row r="700" spans="2:3" x14ac:dyDescent="0.25">
      <c r="B700" s="41"/>
      <c r="C700" s="41"/>
    </row>
    <row r="701" spans="2:3" x14ac:dyDescent="0.25">
      <c r="B701" s="41"/>
      <c r="C701" s="41"/>
    </row>
    <row r="702" spans="2:3" x14ac:dyDescent="0.25">
      <c r="B702" s="41"/>
      <c r="C702" s="41"/>
    </row>
    <row r="703" spans="2:3" x14ac:dyDescent="0.25">
      <c r="B703" s="41"/>
      <c r="C703" s="41"/>
    </row>
    <row r="704" spans="2:3" x14ac:dyDescent="0.25">
      <c r="B704" s="41"/>
      <c r="C704" s="41"/>
    </row>
    <row r="705" spans="2:3" x14ac:dyDescent="0.25">
      <c r="B705" s="41"/>
      <c r="C705" s="41"/>
    </row>
    <row r="706" spans="2:3" x14ac:dyDescent="0.25">
      <c r="B706" s="41"/>
      <c r="C706" s="41"/>
    </row>
    <row r="707" spans="2:3" x14ac:dyDescent="0.25">
      <c r="B707" s="41"/>
      <c r="C707" s="41"/>
    </row>
    <row r="708" spans="2:3" x14ac:dyDescent="0.25">
      <c r="B708" s="41"/>
      <c r="C708" s="41"/>
    </row>
    <row r="709" spans="2:3" x14ac:dyDescent="0.25">
      <c r="B709" s="41"/>
      <c r="C709" s="41"/>
    </row>
    <row r="710" spans="2:3" x14ac:dyDescent="0.25">
      <c r="B710" s="41"/>
      <c r="C710" s="41"/>
    </row>
    <row r="711" spans="2:3" x14ac:dyDescent="0.25">
      <c r="B711" s="41"/>
      <c r="C711" s="41"/>
    </row>
    <row r="712" spans="2:3" x14ac:dyDescent="0.25">
      <c r="B712" s="41"/>
      <c r="C712" s="41"/>
    </row>
    <row r="713" spans="2:3" x14ac:dyDescent="0.25">
      <c r="B713" s="41"/>
      <c r="C713" s="41"/>
    </row>
    <row r="714" spans="2:3" x14ac:dyDescent="0.25">
      <c r="B714" s="41"/>
      <c r="C714" s="41"/>
    </row>
    <row r="715" spans="2:3" x14ac:dyDescent="0.25">
      <c r="B715" s="41"/>
      <c r="C715" s="41"/>
    </row>
    <row r="716" spans="2:3" x14ac:dyDescent="0.25">
      <c r="B716" s="41"/>
      <c r="C716" s="41"/>
    </row>
    <row r="717" spans="2:3" x14ac:dyDescent="0.25">
      <c r="B717" s="41"/>
      <c r="C717" s="41"/>
    </row>
    <row r="718" spans="2:3" x14ac:dyDescent="0.25">
      <c r="B718" s="41"/>
      <c r="C718" s="41"/>
    </row>
    <row r="719" spans="2:3" x14ac:dyDescent="0.25">
      <c r="B719" s="41"/>
      <c r="C719" s="41"/>
    </row>
    <row r="720" spans="2:3" x14ac:dyDescent="0.25">
      <c r="B720" s="41"/>
      <c r="C720" s="41"/>
    </row>
    <row r="721" spans="2:3" x14ac:dyDescent="0.25">
      <c r="B721" s="41"/>
      <c r="C721" s="41"/>
    </row>
    <row r="722" spans="2:3" x14ac:dyDescent="0.25">
      <c r="B722" s="41"/>
      <c r="C722" s="41"/>
    </row>
    <row r="723" spans="2:3" x14ac:dyDescent="0.25">
      <c r="B723" s="41"/>
      <c r="C723" s="41"/>
    </row>
    <row r="724" spans="2:3" x14ac:dyDescent="0.25">
      <c r="B724" s="41"/>
      <c r="C724" s="41"/>
    </row>
    <row r="725" spans="2:3" x14ac:dyDescent="0.25">
      <c r="B725" s="41"/>
      <c r="C725" s="41"/>
    </row>
    <row r="726" spans="2:3" x14ac:dyDescent="0.25">
      <c r="B726" s="41"/>
      <c r="C726" s="41"/>
    </row>
    <row r="727" spans="2:3" x14ac:dyDescent="0.25">
      <c r="B727" s="41"/>
      <c r="C727" s="41"/>
    </row>
    <row r="728" spans="2:3" x14ac:dyDescent="0.25">
      <c r="B728" s="41"/>
      <c r="C728" s="41"/>
    </row>
    <row r="729" spans="2:3" x14ac:dyDescent="0.25">
      <c r="B729" s="41"/>
      <c r="C729" s="41"/>
    </row>
    <row r="730" spans="2:3" x14ac:dyDescent="0.25">
      <c r="B730" s="41"/>
      <c r="C730" s="41"/>
    </row>
    <row r="731" spans="2:3" x14ac:dyDescent="0.25">
      <c r="B731" s="41"/>
      <c r="C731" s="41"/>
    </row>
    <row r="732" spans="2:3" x14ac:dyDescent="0.25">
      <c r="B732" s="41"/>
      <c r="C732" s="41"/>
    </row>
    <row r="733" spans="2:3" x14ac:dyDescent="0.25">
      <c r="B733" s="41"/>
      <c r="C733" s="41"/>
    </row>
    <row r="734" spans="2:3" x14ac:dyDescent="0.25">
      <c r="B734" s="41"/>
      <c r="C734" s="41"/>
    </row>
    <row r="735" spans="2:3" x14ac:dyDescent="0.25">
      <c r="B735" s="41"/>
      <c r="C735" s="41"/>
    </row>
    <row r="736" spans="2:3" x14ac:dyDescent="0.25">
      <c r="B736" s="41"/>
      <c r="C736" s="41"/>
    </row>
    <row r="737" spans="2:3" x14ac:dyDescent="0.25">
      <c r="B737" s="41"/>
      <c r="C737" s="41"/>
    </row>
    <row r="738" spans="2:3" x14ac:dyDescent="0.25">
      <c r="B738" s="41"/>
      <c r="C738" s="41"/>
    </row>
    <row r="739" spans="2:3" x14ac:dyDescent="0.25">
      <c r="B739" s="41"/>
      <c r="C739" s="41"/>
    </row>
    <row r="740" spans="2:3" x14ac:dyDescent="0.25">
      <c r="B740" s="41"/>
      <c r="C740" s="41"/>
    </row>
    <row r="741" spans="2:3" x14ac:dyDescent="0.25">
      <c r="B741" s="41"/>
      <c r="C741" s="41"/>
    </row>
    <row r="742" spans="2:3" x14ac:dyDescent="0.25">
      <c r="B742" s="41"/>
      <c r="C742" s="41"/>
    </row>
    <row r="743" spans="2:3" x14ac:dyDescent="0.25">
      <c r="B743" s="41"/>
      <c r="C743" s="41"/>
    </row>
    <row r="744" spans="2:3" x14ac:dyDescent="0.25">
      <c r="B744" s="41"/>
      <c r="C744" s="41"/>
    </row>
    <row r="745" spans="2:3" x14ac:dyDescent="0.25">
      <c r="B745" s="41"/>
      <c r="C745" s="41"/>
    </row>
    <row r="746" spans="2:3" x14ac:dyDescent="0.25">
      <c r="B746" s="41"/>
      <c r="C746" s="41"/>
    </row>
    <row r="747" spans="2:3" x14ac:dyDescent="0.25">
      <c r="B747" s="41"/>
      <c r="C747" s="41"/>
    </row>
    <row r="748" spans="2:3" x14ac:dyDescent="0.25">
      <c r="B748" s="41"/>
      <c r="C748" s="41"/>
    </row>
    <row r="749" spans="2:3" x14ac:dyDescent="0.25">
      <c r="B749" s="41"/>
      <c r="C749" s="41"/>
    </row>
    <row r="750" spans="2:3" x14ac:dyDescent="0.25">
      <c r="B750" s="41"/>
      <c r="C750" s="41"/>
    </row>
    <row r="751" spans="2:3" x14ac:dyDescent="0.25">
      <c r="B751" s="41"/>
      <c r="C751" s="41"/>
    </row>
    <row r="752" spans="2:3" x14ac:dyDescent="0.25">
      <c r="B752" s="41"/>
      <c r="C752" s="41"/>
    </row>
    <row r="753" spans="2:3" x14ac:dyDescent="0.25">
      <c r="B753" s="41"/>
      <c r="C753" s="41"/>
    </row>
    <row r="754" spans="2:3" x14ac:dyDescent="0.25">
      <c r="B754" s="41"/>
      <c r="C754" s="41"/>
    </row>
    <row r="755" spans="2:3" x14ac:dyDescent="0.25">
      <c r="B755" s="41"/>
      <c r="C755" s="41"/>
    </row>
    <row r="756" spans="2:3" x14ac:dyDescent="0.25">
      <c r="B756" s="41"/>
      <c r="C756" s="41"/>
    </row>
    <row r="757" spans="2:3" x14ac:dyDescent="0.25">
      <c r="B757" s="41"/>
      <c r="C757" s="41"/>
    </row>
    <row r="758" spans="2:3" x14ac:dyDescent="0.25">
      <c r="B758" s="41"/>
      <c r="C758" s="41"/>
    </row>
    <row r="759" spans="2:3" x14ac:dyDescent="0.25">
      <c r="B759" s="41"/>
      <c r="C759" s="41"/>
    </row>
    <row r="760" spans="2:3" x14ac:dyDescent="0.25">
      <c r="B760" s="41"/>
      <c r="C760" s="41"/>
    </row>
    <row r="761" spans="2:3" x14ac:dyDescent="0.25">
      <c r="B761" s="41"/>
      <c r="C761" s="41"/>
    </row>
    <row r="762" spans="2:3" x14ac:dyDescent="0.25">
      <c r="B762" s="41"/>
      <c r="C762" s="41"/>
    </row>
    <row r="763" spans="2:3" x14ac:dyDescent="0.25">
      <c r="B763" s="41"/>
      <c r="C763" s="41"/>
    </row>
    <row r="764" spans="2:3" x14ac:dyDescent="0.25">
      <c r="B764" s="41"/>
      <c r="C764" s="41"/>
    </row>
    <row r="765" spans="2:3" x14ac:dyDescent="0.25">
      <c r="B765" s="41"/>
      <c r="C765" s="41"/>
    </row>
    <row r="766" spans="2:3" x14ac:dyDescent="0.25">
      <c r="B766" s="41"/>
      <c r="C766" s="41"/>
    </row>
    <row r="767" spans="2:3" x14ac:dyDescent="0.25">
      <c r="B767" s="41"/>
      <c r="C767" s="41"/>
    </row>
    <row r="768" spans="2:3" x14ac:dyDescent="0.25">
      <c r="B768" s="41"/>
      <c r="C768" s="41"/>
    </row>
    <row r="769" spans="2:3" x14ac:dyDescent="0.25">
      <c r="B769" s="41"/>
      <c r="C769" s="41"/>
    </row>
    <row r="770" spans="2:3" x14ac:dyDescent="0.25">
      <c r="B770" s="41"/>
      <c r="C770" s="41"/>
    </row>
    <row r="771" spans="2:3" x14ac:dyDescent="0.25">
      <c r="B771" s="41"/>
      <c r="C771" s="41"/>
    </row>
    <row r="772" spans="2:3" x14ac:dyDescent="0.25">
      <c r="B772" s="41"/>
      <c r="C772" s="41"/>
    </row>
    <row r="773" spans="2:3" x14ac:dyDescent="0.25">
      <c r="B773" s="41"/>
      <c r="C773" s="41"/>
    </row>
    <row r="774" spans="2:3" x14ac:dyDescent="0.25">
      <c r="B774" s="41"/>
      <c r="C774" s="41"/>
    </row>
    <row r="775" spans="2:3" x14ac:dyDescent="0.25">
      <c r="B775" s="41"/>
      <c r="C775" s="41"/>
    </row>
    <row r="776" spans="2:3" x14ac:dyDescent="0.25">
      <c r="B776" s="41"/>
      <c r="C776" s="41"/>
    </row>
    <row r="777" spans="2:3" x14ac:dyDescent="0.25">
      <c r="B777" s="41"/>
      <c r="C777" s="41"/>
    </row>
    <row r="778" spans="2:3" x14ac:dyDescent="0.25">
      <c r="B778" s="41"/>
      <c r="C778" s="41"/>
    </row>
    <row r="779" spans="2:3" x14ac:dyDescent="0.25">
      <c r="B779" s="41"/>
      <c r="C779" s="41"/>
    </row>
    <row r="780" spans="2:3" x14ac:dyDescent="0.25">
      <c r="B780" s="41"/>
      <c r="C780" s="41"/>
    </row>
    <row r="781" spans="2:3" x14ac:dyDescent="0.25">
      <c r="B781" s="41"/>
      <c r="C781" s="41"/>
    </row>
    <row r="782" spans="2:3" x14ac:dyDescent="0.25">
      <c r="B782" s="41"/>
      <c r="C782" s="41"/>
    </row>
    <row r="783" spans="2:3" x14ac:dyDescent="0.25">
      <c r="B783" s="41"/>
      <c r="C783" s="41"/>
    </row>
    <row r="784" spans="2:3" x14ac:dyDescent="0.25">
      <c r="B784" s="41"/>
      <c r="C784" s="41"/>
    </row>
    <row r="785" spans="2:3" x14ac:dyDescent="0.25">
      <c r="B785" s="41"/>
      <c r="C785" s="41"/>
    </row>
    <row r="786" spans="2:3" x14ac:dyDescent="0.25">
      <c r="B786" s="41"/>
      <c r="C786" s="41"/>
    </row>
    <row r="787" spans="2:3" x14ac:dyDescent="0.25">
      <c r="B787" s="41"/>
      <c r="C787" s="41"/>
    </row>
    <row r="788" spans="2:3" x14ac:dyDescent="0.25">
      <c r="B788" s="41"/>
      <c r="C788" s="41"/>
    </row>
    <row r="789" spans="2:3" x14ac:dyDescent="0.25">
      <c r="B789" s="41"/>
      <c r="C789" s="41"/>
    </row>
    <row r="790" spans="2:3" x14ac:dyDescent="0.25">
      <c r="B790" s="41"/>
      <c r="C790" s="41"/>
    </row>
    <row r="791" spans="2:3" x14ac:dyDescent="0.25">
      <c r="B791" s="41"/>
      <c r="C791" s="41"/>
    </row>
    <row r="792" spans="2:3" x14ac:dyDescent="0.25">
      <c r="B792" s="41"/>
      <c r="C792" s="41"/>
    </row>
    <row r="793" spans="2:3" x14ac:dyDescent="0.25">
      <c r="B793" s="41"/>
      <c r="C793" s="41"/>
    </row>
    <row r="794" spans="2:3" x14ac:dyDescent="0.25">
      <c r="B794" s="41"/>
      <c r="C794" s="41"/>
    </row>
    <row r="795" spans="2:3" x14ac:dyDescent="0.25">
      <c r="B795" s="41"/>
      <c r="C795" s="41"/>
    </row>
    <row r="796" spans="2:3" x14ac:dyDescent="0.25">
      <c r="B796" s="41"/>
      <c r="C796" s="41"/>
    </row>
    <row r="797" spans="2:3" x14ac:dyDescent="0.25">
      <c r="B797" s="41"/>
      <c r="C797" s="41"/>
    </row>
    <row r="798" spans="2:3" x14ac:dyDescent="0.25">
      <c r="B798" s="41"/>
      <c r="C798" s="41"/>
    </row>
    <row r="799" spans="2:3" x14ac:dyDescent="0.25">
      <c r="B799" s="41"/>
      <c r="C799" s="41"/>
    </row>
    <row r="800" spans="2:3" x14ac:dyDescent="0.25">
      <c r="B800" s="41"/>
      <c r="C800" s="41"/>
    </row>
    <row r="801" spans="2:3" x14ac:dyDescent="0.25">
      <c r="B801" s="41"/>
      <c r="C801" s="41"/>
    </row>
    <row r="802" spans="2:3" x14ac:dyDescent="0.25">
      <c r="B802" s="41"/>
      <c r="C802" s="41"/>
    </row>
    <row r="803" spans="2:3" x14ac:dyDescent="0.25">
      <c r="B803" s="41"/>
      <c r="C803" s="41"/>
    </row>
    <row r="804" spans="2:3" x14ac:dyDescent="0.25">
      <c r="B804" s="41"/>
      <c r="C804" s="41"/>
    </row>
    <row r="805" spans="2:3" x14ac:dyDescent="0.25">
      <c r="B805" s="41"/>
      <c r="C805" s="41"/>
    </row>
    <row r="806" spans="2:3" x14ac:dyDescent="0.25">
      <c r="B806" s="41"/>
      <c r="C806" s="41"/>
    </row>
    <row r="807" spans="2:3" x14ac:dyDescent="0.25">
      <c r="B807" s="41"/>
      <c r="C807" s="41"/>
    </row>
    <row r="808" spans="2:3" x14ac:dyDescent="0.25">
      <c r="B808" s="41"/>
      <c r="C808" s="41"/>
    </row>
    <row r="809" spans="2:3" x14ac:dyDescent="0.25">
      <c r="B809" s="41"/>
      <c r="C809" s="41"/>
    </row>
    <row r="810" spans="2:3" x14ac:dyDescent="0.25">
      <c r="B810" s="41"/>
      <c r="C810" s="41"/>
    </row>
    <row r="811" spans="2:3" x14ac:dyDescent="0.25">
      <c r="B811" s="41"/>
      <c r="C811" s="41"/>
    </row>
    <row r="812" spans="2:3" x14ac:dyDescent="0.25">
      <c r="B812" s="41"/>
      <c r="C812" s="41"/>
    </row>
    <row r="813" spans="2:3" x14ac:dyDescent="0.25">
      <c r="B813" s="41"/>
      <c r="C813" s="41"/>
    </row>
    <row r="814" spans="2:3" x14ac:dyDescent="0.25">
      <c r="B814" s="41"/>
      <c r="C814" s="41"/>
    </row>
    <row r="815" spans="2:3" x14ac:dyDescent="0.25">
      <c r="B815" s="41"/>
      <c r="C815" s="41"/>
    </row>
    <row r="816" spans="2:3" x14ac:dyDescent="0.25">
      <c r="B816" s="41"/>
      <c r="C816" s="41"/>
    </row>
    <row r="817" spans="2:3" x14ac:dyDescent="0.25">
      <c r="B817" s="41"/>
      <c r="C817" s="41"/>
    </row>
    <row r="818" spans="2:3" x14ac:dyDescent="0.25">
      <c r="B818" s="41"/>
      <c r="C818" s="41"/>
    </row>
    <row r="819" spans="2:3" x14ac:dyDescent="0.25">
      <c r="B819" s="41"/>
      <c r="C819" s="41"/>
    </row>
    <row r="820" spans="2:3" x14ac:dyDescent="0.25">
      <c r="B820" s="41"/>
      <c r="C820" s="41"/>
    </row>
    <row r="821" spans="2:3" x14ac:dyDescent="0.25">
      <c r="B821" s="41"/>
      <c r="C821" s="41"/>
    </row>
    <row r="822" spans="2:3" x14ac:dyDescent="0.25">
      <c r="B822" s="41"/>
      <c r="C822" s="41"/>
    </row>
    <row r="823" spans="2:3" x14ac:dyDescent="0.25">
      <c r="B823" s="41"/>
      <c r="C823" s="41"/>
    </row>
    <row r="824" spans="2:3" x14ac:dyDescent="0.25">
      <c r="B824" s="41"/>
      <c r="C824" s="41"/>
    </row>
    <row r="825" spans="2:3" x14ac:dyDescent="0.25">
      <c r="B825" s="41"/>
      <c r="C825" s="41"/>
    </row>
    <row r="826" spans="2:3" x14ac:dyDescent="0.25">
      <c r="B826" s="41"/>
      <c r="C826" s="41"/>
    </row>
    <row r="827" spans="2:3" x14ac:dyDescent="0.25">
      <c r="B827" s="41"/>
      <c r="C827" s="41"/>
    </row>
    <row r="828" spans="2:3" x14ac:dyDescent="0.25">
      <c r="B828" s="41"/>
      <c r="C828" s="41"/>
    </row>
    <row r="829" spans="2:3" x14ac:dyDescent="0.25">
      <c r="B829" s="41"/>
      <c r="C829" s="41"/>
    </row>
    <row r="830" spans="2:3" x14ac:dyDescent="0.25">
      <c r="B830" s="41"/>
      <c r="C830" s="41"/>
    </row>
    <row r="831" spans="2:3" x14ac:dyDescent="0.25">
      <c r="B831" s="41"/>
      <c r="C831" s="41"/>
    </row>
    <row r="832" spans="2:3" x14ac:dyDescent="0.25">
      <c r="B832" s="41"/>
      <c r="C832" s="41"/>
    </row>
    <row r="833" spans="2:3" x14ac:dyDescent="0.25">
      <c r="B833" s="41"/>
      <c r="C833" s="41"/>
    </row>
    <row r="834" spans="2:3" x14ac:dyDescent="0.25">
      <c r="B834" s="41"/>
      <c r="C834" s="41"/>
    </row>
    <row r="835" spans="2:3" x14ac:dyDescent="0.25">
      <c r="B835" s="41"/>
      <c r="C835" s="41"/>
    </row>
    <row r="836" spans="2:3" x14ac:dyDescent="0.25">
      <c r="B836" s="41"/>
      <c r="C836" s="41"/>
    </row>
    <row r="837" spans="2:3" x14ac:dyDescent="0.25">
      <c r="B837" s="41"/>
      <c r="C837" s="41"/>
    </row>
    <row r="838" spans="2:3" x14ac:dyDescent="0.25">
      <c r="B838" s="41"/>
      <c r="C838" s="41"/>
    </row>
    <row r="839" spans="2:3" x14ac:dyDescent="0.25">
      <c r="B839" s="41"/>
      <c r="C839" s="41"/>
    </row>
    <row r="840" spans="2:3" x14ac:dyDescent="0.25">
      <c r="B840" s="41"/>
      <c r="C840" s="41"/>
    </row>
    <row r="841" spans="2:3" x14ac:dyDescent="0.25">
      <c r="B841" s="41"/>
      <c r="C841" s="41"/>
    </row>
    <row r="842" spans="2:3" x14ac:dyDescent="0.25">
      <c r="B842" s="41"/>
      <c r="C842" s="41"/>
    </row>
    <row r="843" spans="2:3" x14ac:dyDescent="0.25">
      <c r="B843" s="41"/>
      <c r="C843" s="41"/>
    </row>
    <row r="844" spans="2:3" x14ac:dyDescent="0.25">
      <c r="B844" s="41"/>
      <c r="C844" s="41"/>
    </row>
    <row r="845" spans="2:3" x14ac:dyDescent="0.25">
      <c r="B845" s="41"/>
      <c r="C845" s="41"/>
    </row>
    <row r="846" spans="2:3" x14ac:dyDescent="0.25">
      <c r="B846" s="41"/>
      <c r="C846" s="41"/>
    </row>
    <row r="847" spans="2:3" x14ac:dyDescent="0.25">
      <c r="B847" s="41"/>
      <c r="C847" s="41"/>
    </row>
    <row r="848" spans="2:3" x14ac:dyDescent="0.25">
      <c r="B848" s="41"/>
      <c r="C848" s="41"/>
    </row>
    <row r="849" spans="2:3" x14ac:dyDescent="0.25">
      <c r="B849" s="41"/>
      <c r="C849" s="41"/>
    </row>
    <row r="850" spans="2:3" x14ac:dyDescent="0.25">
      <c r="B850" s="41"/>
      <c r="C850" s="41"/>
    </row>
    <row r="851" spans="2:3" x14ac:dyDescent="0.25">
      <c r="B851" s="41"/>
      <c r="C851" s="41"/>
    </row>
    <row r="852" spans="2:3" x14ac:dyDescent="0.25">
      <c r="B852" s="41"/>
      <c r="C852" s="41"/>
    </row>
    <row r="853" spans="2:3" x14ac:dyDescent="0.25">
      <c r="B853" s="41"/>
      <c r="C853" s="41"/>
    </row>
    <row r="854" spans="2:3" x14ac:dyDescent="0.25">
      <c r="B854" s="41"/>
      <c r="C854" s="41"/>
    </row>
    <row r="855" spans="2:3" x14ac:dyDescent="0.25">
      <c r="B855" s="41"/>
      <c r="C855" s="41"/>
    </row>
    <row r="856" spans="2:3" x14ac:dyDescent="0.25">
      <c r="B856" s="41"/>
      <c r="C856" s="41"/>
    </row>
    <row r="857" spans="2:3" x14ac:dyDescent="0.25">
      <c r="B857" s="41"/>
      <c r="C857" s="41"/>
    </row>
    <row r="858" spans="2:3" x14ac:dyDescent="0.25">
      <c r="B858" s="41"/>
      <c r="C858" s="41"/>
    </row>
    <row r="859" spans="2:3" x14ac:dyDescent="0.25">
      <c r="B859" s="41"/>
      <c r="C859" s="41"/>
    </row>
    <row r="860" spans="2:3" x14ac:dyDescent="0.25">
      <c r="B860" s="41"/>
      <c r="C860" s="41"/>
    </row>
    <row r="861" spans="2:3" x14ac:dyDescent="0.25">
      <c r="B861" s="41"/>
      <c r="C861" s="41"/>
    </row>
    <row r="862" spans="2:3" x14ac:dyDescent="0.25">
      <c r="B862" s="41"/>
      <c r="C862" s="41"/>
    </row>
    <row r="863" spans="2:3" x14ac:dyDescent="0.25">
      <c r="B863" s="41"/>
      <c r="C863" s="41"/>
    </row>
    <row r="864" spans="2:3" x14ac:dyDescent="0.25">
      <c r="B864" s="41"/>
      <c r="C864" s="41"/>
    </row>
    <row r="865" spans="2:3" x14ac:dyDescent="0.25">
      <c r="B865" s="41"/>
      <c r="C865" s="41"/>
    </row>
    <row r="866" spans="2:3" x14ac:dyDescent="0.25">
      <c r="B866" s="41"/>
      <c r="C866" s="41"/>
    </row>
    <row r="867" spans="2:3" x14ac:dyDescent="0.25">
      <c r="B867" s="41"/>
      <c r="C867" s="41"/>
    </row>
    <row r="868" spans="2:3" x14ac:dyDescent="0.25">
      <c r="B868" s="41"/>
      <c r="C868" s="41"/>
    </row>
    <row r="869" spans="2:3" x14ac:dyDescent="0.25">
      <c r="B869" s="41"/>
      <c r="C869" s="41"/>
    </row>
    <row r="870" spans="2:3" x14ac:dyDescent="0.25">
      <c r="B870" s="41"/>
      <c r="C870" s="41"/>
    </row>
    <row r="871" spans="2:3" x14ac:dyDescent="0.25">
      <c r="B871" s="41"/>
      <c r="C871" s="41"/>
    </row>
    <row r="872" spans="2:3" x14ac:dyDescent="0.25">
      <c r="B872" s="41"/>
      <c r="C872" s="41"/>
    </row>
    <row r="873" spans="2:3" x14ac:dyDescent="0.25">
      <c r="B873" s="41"/>
      <c r="C873" s="41"/>
    </row>
    <row r="874" spans="2:3" x14ac:dyDescent="0.25">
      <c r="B874" s="41"/>
      <c r="C874" s="41"/>
    </row>
    <row r="875" spans="2:3" x14ac:dyDescent="0.25">
      <c r="B875" s="41"/>
      <c r="C875" s="41"/>
    </row>
    <row r="876" spans="2:3" x14ac:dyDescent="0.25">
      <c r="B876" s="41"/>
      <c r="C876" s="41"/>
    </row>
    <row r="877" spans="2:3" x14ac:dyDescent="0.25">
      <c r="B877" s="41"/>
      <c r="C877" s="41"/>
    </row>
    <row r="878" spans="2:3" x14ac:dyDescent="0.25">
      <c r="B878" s="41"/>
      <c r="C878" s="41"/>
    </row>
    <row r="879" spans="2:3" x14ac:dyDescent="0.25">
      <c r="B879" s="41"/>
      <c r="C879" s="41"/>
    </row>
    <row r="880" spans="2:3" x14ac:dyDescent="0.25">
      <c r="B880" s="41"/>
      <c r="C880" s="41"/>
    </row>
    <row r="881" spans="2:3" x14ac:dyDescent="0.25">
      <c r="B881" s="41"/>
      <c r="C881" s="41"/>
    </row>
    <row r="882" spans="2:3" x14ac:dyDescent="0.25">
      <c r="B882" s="41"/>
      <c r="C882" s="41"/>
    </row>
    <row r="883" spans="2:3" x14ac:dyDescent="0.25">
      <c r="B883" s="41"/>
      <c r="C883" s="41"/>
    </row>
    <row r="884" spans="2:3" x14ac:dyDescent="0.25">
      <c r="B884" s="41"/>
      <c r="C884" s="41"/>
    </row>
    <row r="885" spans="2:3" x14ac:dyDescent="0.25">
      <c r="B885" s="41"/>
      <c r="C885" s="41"/>
    </row>
    <row r="886" spans="2:3" x14ac:dyDescent="0.25">
      <c r="B886" s="41"/>
      <c r="C886" s="41"/>
    </row>
    <row r="887" spans="2:3" x14ac:dyDescent="0.25">
      <c r="B887" s="41"/>
      <c r="C887" s="41"/>
    </row>
    <row r="888" spans="2:3" x14ac:dyDescent="0.25">
      <c r="B888" s="41"/>
      <c r="C888" s="41"/>
    </row>
    <row r="889" spans="2:3" x14ac:dyDescent="0.25">
      <c r="B889" s="41"/>
      <c r="C889" s="41"/>
    </row>
    <row r="890" spans="2:3" x14ac:dyDescent="0.25">
      <c r="B890" s="41"/>
      <c r="C890" s="41"/>
    </row>
    <row r="891" spans="2:3" x14ac:dyDescent="0.25">
      <c r="B891" s="41"/>
      <c r="C891" s="41"/>
    </row>
    <row r="892" spans="2:3" x14ac:dyDescent="0.25">
      <c r="B892" s="41"/>
      <c r="C892" s="41"/>
    </row>
    <row r="893" spans="2:3" x14ac:dyDescent="0.25">
      <c r="B893" s="41"/>
      <c r="C893" s="41"/>
    </row>
    <row r="894" spans="2:3" x14ac:dyDescent="0.25">
      <c r="B894" s="41"/>
      <c r="C894" s="41"/>
    </row>
    <row r="895" spans="2:3" x14ac:dyDescent="0.25">
      <c r="B895" s="41"/>
      <c r="C895" s="41"/>
    </row>
    <row r="896" spans="2:3" x14ac:dyDescent="0.25">
      <c r="B896" s="41"/>
      <c r="C896" s="41"/>
    </row>
    <row r="897" spans="2:3" x14ac:dyDescent="0.25">
      <c r="B897" s="41"/>
      <c r="C897" s="41"/>
    </row>
    <row r="898" spans="2:3" x14ac:dyDescent="0.25">
      <c r="B898" s="41"/>
      <c r="C898" s="41"/>
    </row>
    <row r="899" spans="2:3" x14ac:dyDescent="0.25">
      <c r="B899" s="41"/>
      <c r="C899" s="41"/>
    </row>
    <row r="900" spans="2:3" x14ac:dyDescent="0.25">
      <c r="B900" s="41"/>
      <c r="C900" s="41"/>
    </row>
    <row r="901" spans="2:3" x14ac:dyDescent="0.25">
      <c r="B901" s="41"/>
      <c r="C901" s="41"/>
    </row>
    <row r="902" spans="2:3" x14ac:dyDescent="0.25">
      <c r="B902" s="41"/>
      <c r="C902" s="41"/>
    </row>
    <row r="903" spans="2:3" x14ac:dyDescent="0.25">
      <c r="B903" s="41"/>
      <c r="C903" s="41"/>
    </row>
    <row r="904" spans="2:3" x14ac:dyDescent="0.25">
      <c r="B904" s="41"/>
      <c r="C904" s="41"/>
    </row>
    <row r="905" spans="2:3" x14ac:dyDescent="0.25">
      <c r="B905" s="41"/>
      <c r="C905" s="41"/>
    </row>
    <row r="906" spans="2:3" x14ac:dyDescent="0.25">
      <c r="B906" s="41"/>
      <c r="C906" s="41"/>
    </row>
    <row r="907" spans="2:3" x14ac:dyDescent="0.25">
      <c r="B907" s="41"/>
      <c r="C907" s="41"/>
    </row>
    <row r="908" spans="2:3" x14ac:dyDescent="0.25">
      <c r="B908" s="41"/>
      <c r="C908" s="41"/>
    </row>
    <row r="909" spans="2:3" x14ac:dyDescent="0.25">
      <c r="B909" s="41"/>
      <c r="C909" s="41"/>
    </row>
    <row r="910" spans="2:3" x14ac:dyDescent="0.25">
      <c r="B910" s="41"/>
      <c r="C910" s="41"/>
    </row>
    <row r="911" spans="2:3" x14ac:dyDescent="0.25">
      <c r="B911" s="41"/>
      <c r="C911" s="41"/>
    </row>
    <row r="912" spans="2:3" x14ac:dyDescent="0.25">
      <c r="B912" s="41"/>
      <c r="C912" s="41"/>
    </row>
    <row r="913" spans="2:3" x14ac:dyDescent="0.25">
      <c r="B913" s="41"/>
      <c r="C913" s="41"/>
    </row>
    <row r="914" spans="2:3" x14ac:dyDescent="0.25">
      <c r="B914" s="41"/>
      <c r="C914" s="41"/>
    </row>
    <row r="915" spans="2:3" x14ac:dyDescent="0.25">
      <c r="B915" s="41"/>
      <c r="C915" s="41"/>
    </row>
    <row r="916" spans="2:3" x14ac:dyDescent="0.25">
      <c r="B916" s="41"/>
      <c r="C916" s="41"/>
    </row>
    <row r="917" spans="2:3" x14ac:dyDescent="0.25">
      <c r="B917" s="41"/>
      <c r="C917" s="41"/>
    </row>
    <row r="918" spans="2:3" x14ac:dyDescent="0.25">
      <c r="B918" s="41"/>
      <c r="C918" s="41"/>
    </row>
    <row r="919" spans="2:3" x14ac:dyDescent="0.25">
      <c r="B919" s="41"/>
      <c r="C919" s="41"/>
    </row>
    <row r="920" spans="2:3" x14ac:dyDescent="0.25">
      <c r="B920" s="41"/>
      <c r="C920" s="41"/>
    </row>
    <row r="921" spans="2:3" x14ac:dyDescent="0.25">
      <c r="B921" s="41"/>
      <c r="C921" s="41"/>
    </row>
    <row r="922" spans="2:3" x14ac:dyDescent="0.25">
      <c r="B922" s="41"/>
      <c r="C922" s="41"/>
    </row>
    <row r="923" spans="2:3" x14ac:dyDescent="0.25">
      <c r="B923" s="41"/>
      <c r="C923" s="41"/>
    </row>
    <row r="924" spans="2:3" x14ac:dyDescent="0.25">
      <c r="B924" s="41"/>
      <c r="C924" s="41"/>
    </row>
    <row r="925" spans="2:3" x14ac:dyDescent="0.25">
      <c r="B925" s="41"/>
      <c r="C925" s="41"/>
    </row>
    <row r="926" spans="2:3" x14ac:dyDescent="0.25">
      <c r="B926" s="41"/>
      <c r="C926" s="41"/>
    </row>
    <row r="927" spans="2:3" x14ac:dyDescent="0.25">
      <c r="B927" s="41"/>
      <c r="C927" s="41"/>
    </row>
    <row r="928" spans="2:3" x14ac:dyDescent="0.25">
      <c r="B928" s="41"/>
      <c r="C928" s="41"/>
    </row>
    <row r="929" spans="2:3" x14ac:dyDescent="0.25">
      <c r="B929" s="41"/>
      <c r="C929" s="41"/>
    </row>
    <row r="930" spans="2:3" x14ac:dyDescent="0.25">
      <c r="B930" s="41"/>
      <c r="C930" s="41"/>
    </row>
    <row r="931" spans="2:3" x14ac:dyDescent="0.25">
      <c r="B931" s="41"/>
      <c r="C931" s="41"/>
    </row>
    <row r="932" spans="2:3" x14ac:dyDescent="0.25">
      <c r="B932" s="41"/>
      <c r="C932" s="41"/>
    </row>
    <row r="933" spans="2:3" x14ac:dyDescent="0.25">
      <c r="B933" s="41"/>
      <c r="C933" s="41"/>
    </row>
    <row r="934" spans="2:3" x14ac:dyDescent="0.25">
      <c r="B934" s="41"/>
      <c r="C934" s="41"/>
    </row>
    <row r="935" spans="2:3" x14ac:dyDescent="0.25">
      <c r="B935" s="41"/>
      <c r="C935" s="41"/>
    </row>
    <row r="936" spans="2:3" x14ac:dyDescent="0.25">
      <c r="B936" s="41"/>
      <c r="C936" s="41"/>
    </row>
    <row r="937" spans="2:3" x14ac:dyDescent="0.25">
      <c r="B937" s="41"/>
      <c r="C937" s="41"/>
    </row>
    <row r="938" spans="2:3" x14ac:dyDescent="0.25">
      <c r="B938" s="41"/>
      <c r="C938" s="41"/>
    </row>
    <row r="939" spans="2:3" x14ac:dyDescent="0.25">
      <c r="B939" s="41"/>
      <c r="C939" s="41"/>
    </row>
    <row r="940" spans="2:3" x14ac:dyDescent="0.25">
      <c r="B940" s="41"/>
      <c r="C940" s="41"/>
    </row>
    <row r="941" spans="2:3" x14ac:dyDescent="0.25">
      <c r="B941" s="41"/>
      <c r="C941" s="41"/>
    </row>
    <row r="942" spans="2:3" x14ac:dyDescent="0.25">
      <c r="B942" s="41"/>
      <c r="C942" s="41"/>
    </row>
    <row r="943" spans="2:3" x14ac:dyDescent="0.25">
      <c r="B943" s="41"/>
      <c r="C943" s="41"/>
    </row>
    <row r="944" spans="2:3" x14ac:dyDescent="0.25">
      <c r="B944" s="41"/>
      <c r="C944" s="41"/>
    </row>
    <row r="945" spans="2:3" x14ac:dyDescent="0.25">
      <c r="B945" s="41"/>
      <c r="C945" s="41"/>
    </row>
    <row r="946" spans="2:3" x14ac:dyDescent="0.25">
      <c r="B946" s="41"/>
      <c r="C946" s="41"/>
    </row>
    <row r="947" spans="2:3" x14ac:dyDescent="0.25">
      <c r="B947" s="41"/>
      <c r="C947" s="41"/>
    </row>
    <row r="948" spans="2:3" x14ac:dyDescent="0.25">
      <c r="B948" s="41"/>
      <c r="C948" s="41"/>
    </row>
    <row r="949" spans="2:3" x14ac:dyDescent="0.25">
      <c r="B949" s="41"/>
      <c r="C949" s="41"/>
    </row>
    <row r="950" spans="2:3" x14ac:dyDescent="0.25">
      <c r="B950" s="41"/>
      <c r="C950" s="41"/>
    </row>
    <row r="951" spans="2:3" x14ac:dyDescent="0.25">
      <c r="B951" s="41"/>
      <c r="C951" s="41"/>
    </row>
    <row r="952" spans="2:3" x14ac:dyDescent="0.25">
      <c r="B952" s="41"/>
      <c r="C952" s="41"/>
    </row>
    <row r="953" spans="2:3" x14ac:dyDescent="0.25">
      <c r="B953" s="41"/>
      <c r="C953" s="41"/>
    </row>
    <row r="954" spans="2:3" x14ac:dyDescent="0.25">
      <c r="B954" s="41"/>
      <c r="C954" s="41"/>
    </row>
    <row r="955" spans="2:3" x14ac:dyDescent="0.25">
      <c r="B955" s="41"/>
      <c r="C955" s="41"/>
    </row>
    <row r="956" spans="2:3" x14ac:dyDescent="0.25">
      <c r="B956" s="41"/>
      <c r="C956" s="41"/>
    </row>
    <row r="957" spans="2:3" x14ac:dyDescent="0.25">
      <c r="B957" s="41"/>
      <c r="C957" s="41"/>
    </row>
    <row r="958" spans="2:3" x14ac:dyDescent="0.25">
      <c r="B958" s="41"/>
      <c r="C958" s="41"/>
    </row>
    <row r="959" spans="2:3" x14ac:dyDescent="0.25">
      <c r="B959" s="41"/>
      <c r="C959" s="41"/>
    </row>
    <row r="960" spans="2:3" x14ac:dyDescent="0.25">
      <c r="B960" s="41"/>
      <c r="C960" s="41"/>
    </row>
    <row r="961" spans="2:3" x14ac:dyDescent="0.25">
      <c r="B961" s="41"/>
      <c r="C961" s="41"/>
    </row>
    <row r="962" spans="2:3" x14ac:dyDescent="0.25">
      <c r="B962" s="41"/>
      <c r="C962" s="41"/>
    </row>
    <row r="963" spans="2:3" x14ac:dyDescent="0.25">
      <c r="B963" s="41"/>
      <c r="C963" s="41"/>
    </row>
    <row r="964" spans="2:3" x14ac:dyDescent="0.25">
      <c r="B964" s="41"/>
      <c r="C964" s="41"/>
    </row>
    <row r="965" spans="2:3" x14ac:dyDescent="0.25">
      <c r="B965" s="41"/>
      <c r="C965" s="41"/>
    </row>
    <row r="966" spans="2:3" x14ac:dyDescent="0.25">
      <c r="B966" s="41"/>
      <c r="C966" s="41"/>
    </row>
    <row r="967" spans="2:3" x14ac:dyDescent="0.25">
      <c r="B967" s="41"/>
      <c r="C967" s="41"/>
    </row>
    <row r="968" spans="2:3" x14ac:dyDescent="0.25">
      <c r="B968" s="41"/>
      <c r="C968" s="41"/>
    </row>
    <row r="969" spans="2:3" x14ac:dyDescent="0.25">
      <c r="B969" s="41"/>
      <c r="C969" s="41"/>
    </row>
    <row r="970" spans="2:3" x14ac:dyDescent="0.25">
      <c r="B970" s="41"/>
      <c r="C970" s="41"/>
    </row>
    <row r="971" spans="2:3" x14ac:dyDescent="0.25">
      <c r="B971" s="41"/>
      <c r="C971" s="41"/>
    </row>
    <row r="972" spans="2:3" x14ac:dyDescent="0.25">
      <c r="B972" s="41"/>
      <c r="C972" s="41"/>
    </row>
    <row r="973" spans="2:3" x14ac:dyDescent="0.25">
      <c r="B973" s="41"/>
      <c r="C973" s="41"/>
    </row>
    <row r="974" spans="2:3" x14ac:dyDescent="0.25">
      <c r="B974" s="41"/>
      <c r="C974" s="41"/>
    </row>
    <row r="975" spans="2:3" x14ac:dyDescent="0.25">
      <c r="B975" s="41"/>
      <c r="C975" s="41"/>
    </row>
    <row r="976" spans="2:3" x14ac:dyDescent="0.25">
      <c r="B976" s="41"/>
      <c r="C976" s="41"/>
    </row>
    <row r="977" spans="2:3" x14ac:dyDescent="0.25">
      <c r="B977" s="41"/>
      <c r="C977" s="41"/>
    </row>
    <row r="978" spans="2:3" x14ac:dyDescent="0.25">
      <c r="B978" s="41"/>
      <c r="C978" s="41"/>
    </row>
    <row r="979" spans="2:3" x14ac:dyDescent="0.25">
      <c r="B979" s="41"/>
      <c r="C979" s="41"/>
    </row>
    <row r="980" spans="2:3" x14ac:dyDescent="0.25">
      <c r="B980" s="41"/>
      <c r="C980" s="41"/>
    </row>
    <row r="981" spans="2:3" x14ac:dyDescent="0.25">
      <c r="B981" s="41"/>
      <c r="C981" s="41"/>
    </row>
    <row r="982" spans="2:3" x14ac:dyDescent="0.25">
      <c r="B982" s="41"/>
      <c r="C982" s="41"/>
    </row>
    <row r="983" spans="2:3" x14ac:dyDescent="0.25">
      <c r="B983" s="41"/>
      <c r="C983" s="41"/>
    </row>
    <row r="984" spans="2:3" x14ac:dyDescent="0.25">
      <c r="B984" s="41"/>
      <c r="C984" s="41"/>
    </row>
    <row r="985" spans="2:3" x14ac:dyDescent="0.25">
      <c r="B985" s="41"/>
      <c r="C985" s="41"/>
    </row>
    <row r="986" spans="2:3" x14ac:dyDescent="0.25">
      <c r="B986" s="41"/>
      <c r="C986" s="41"/>
    </row>
    <row r="987" spans="2:3" x14ac:dyDescent="0.25">
      <c r="B987" s="41"/>
      <c r="C987" s="41"/>
    </row>
    <row r="988" spans="2:3" x14ac:dyDescent="0.25">
      <c r="B988" s="41"/>
      <c r="C988" s="41"/>
    </row>
    <row r="989" spans="2:3" x14ac:dyDescent="0.25">
      <c r="B989" s="41"/>
      <c r="C989" s="41"/>
    </row>
    <row r="990" spans="2:3" x14ac:dyDescent="0.25">
      <c r="B990" s="41"/>
      <c r="C990" s="41"/>
    </row>
    <row r="991" spans="2:3" x14ac:dyDescent="0.25">
      <c r="B991" s="41"/>
      <c r="C991" s="41"/>
    </row>
    <row r="992" spans="2:3" x14ac:dyDescent="0.25">
      <c r="B992" s="41"/>
      <c r="C992" s="41"/>
    </row>
    <row r="993" spans="2:3" x14ac:dyDescent="0.25">
      <c r="B993" s="41"/>
      <c r="C993" s="41"/>
    </row>
    <row r="994" spans="2:3" x14ac:dyDescent="0.25">
      <c r="B994" s="41"/>
      <c r="C994" s="41"/>
    </row>
    <row r="995" spans="2:3" x14ac:dyDescent="0.25">
      <c r="B995" s="41"/>
      <c r="C995" s="41"/>
    </row>
    <row r="996" spans="2:3" x14ac:dyDescent="0.25">
      <c r="B996" s="41"/>
      <c r="C996" s="41"/>
    </row>
    <row r="997" spans="2:3" x14ac:dyDescent="0.25">
      <c r="B997" s="41"/>
      <c r="C997" s="41"/>
    </row>
    <row r="998" spans="2:3" x14ac:dyDescent="0.25">
      <c r="B998" s="41"/>
      <c r="C998" s="41"/>
    </row>
    <row r="999" spans="2:3" x14ac:dyDescent="0.25">
      <c r="B999" s="41"/>
      <c r="C999" s="41"/>
    </row>
  </sheetData>
  <mergeCells count="10">
    <mergeCell ref="B17:B18"/>
    <mergeCell ref="A7:A12"/>
    <mergeCell ref="A17:A20"/>
    <mergeCell ref="B19:B20"/>
    <mergeCell ref="A2:G2"/>
    <mergeCell ref="H10:H11"/>
    <mergeCell ref="A1:G1"/>
    <mergeCell ref="B7:B11"/>
    <mergeCell ref="A13:A16"/>
    <mergeCell ref="B14:B16"/>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G999"/>
  <sheetViews>
    <sheetView workbookViewId="0">
      <selection sqref="A1:F1"/>
    </sheetView>
  </sheetViews>
  <sheetFormatPr baseColWidth="10" defaultColWidth="14.42578125" defaultRowHeight="15" x14ac:dyDescent="0.25"/>
  <cols>
    <col min="1" max="1" width="18.42578125" customWidth="1"/>
    <col min="2" max="2" width="26.5703125" customWidth="1"/>
    <col min="3" max="3" width="53.85546875" customWidth="1"/>
    <col min="4" max="4" width="20.85546875" customWidth="1"/>
    <col min="5" max="5" width="25" customWidth="1"/>
    <col min="6" max="6" width="28.42578125" customWidth="1"/>
    <col min="7" max="7" width="31" customWidth="1"/>
    <col min="8" max="26" width="11.42578125" customWidth="1"/>
  </cols>
  <sheetData>
    <row r="1" spans="1:7" x14ac:dyDescent="0.25">
      <c r="A1" s="413" t="s">
        <v>36</v>
      </c>
      <c r="B1" s="414"/>
      <c r="C1" s="414"/>
      <c r="D1" s="414"/>
      <c r="E1" s="414"/>
      <c r="F1" s="414"/>
    </row>
    <row r="2" spans="1:7" ht="15.75" x14ac:dyDescent="0.25">
      <c r="A2" s="1"/>
      <c r="B2" s="1"/>
      <c r="D2" s="2"/>
      <c r="E2" s="2"/>
    </row>
    <row r="3" spans="1:7" ht="15.75" x14ac:dyDescent="0.25">
      <c r="A3" s="1"/>
      <c r="B3" s="1"/>
      <c r="D3" s="2"/>
      <c r="E3" s="2"/>
    </row>
    <row r="4" spans="1:7" ht="15.75" x14ac:dyDescent="0.25">
      <c r="A4" s="1"/>
      <c r="B4" s="1"/>
      <c r="D4" s="2"/>
      <c r="E4" s="2"/>
    </row>
    <row r="5" spans="1:7" ht="31.5" x14ac:dyDescent="0.25">
      <c r="A5" s="4" t="s">
        <v>6</v>
      </c>
      <c r="B5" s="4" t="s">
        <v>37</v>
      </c>
      <c r="C5" s="4" t="s">
        <v>38</v>
      </c>
      <c r="D5" s="5" t="s">
        <v>103</v>
      </c>
      <c r="E5" s="5" t="s">
        <v>104</v>
      </c>
      <c r="F5" s="5" t="s">
        <v>105</v>
      </c>
      <c r="G5" s="5" t="s">
        <v>106</v>
      </c>
    </row>
    <row r="6" spans="1:7" ht="30" x14ac:dyDescent="0.25">
      <c r="A6" s="429" t="s">
        <v>10</v>
      </c>
      <c r="B6" s="429" t="s">
        <v>11</v>
      </c>
      <c r="C6" s="6" t="s">
        <v>107</v>
      </c>
      <c r="D6" s="9" t="e">
        <f>'INSTRUMENTO EAPB'!H10</f>
        <v>#VALUE!</v>
      </c>
      <c r="E6" s="448" t="e">
        <f>SUM(D6:D10)</f>
        <v>#VALUE!</v>
      </c>
      <c r="F6" s="446" t="e">
        <f>SUM(E6:E11)</f>
        <v>#VALUE!</v>
      </c>
      <c r="G6" s="446" t="e">
        <f>SUM(F6:F19)/3</f>
        <v>#VALUE!</v>
      </c>
    </row>
    <row r="7" spans="1:7" ht="30" x14ac:dyDescent="0.25">
      <c r="A7" s="426"/>
      <c r="B7" s="426"/>
      <c r="C7" s="6" t="s">
        <v>108</v>
      </c>
      <c r="D7" s="9" t="e">
        <f>'INSTRUMENTO EAPB'!H11</f>
        <v>#VALUE!</v>
      </c>
      <c r="E7" s="426"/>
      <c r="F7" s="426"/>
      <c r="G7" s="426"/>
    </row>
    <row r="8" spans="1:7" ht="30" x14ac:dyDescent="0.25">
      <c r="A8" s="426"/>
      <c r="B8" s="426"/>
      <c r="C8" s="6" t="s">
        <v>109</v>
      </c>
      <c r="D8" s="9" t="e">
        <f>'INSTRUMENTO EAPB'!H12</f>
        <v>#VALUE!</v>
      </c>
      <c r="E8" s="426"/>
      <c r="F8" s="426"/>
      <c r="G8" s="426"/>
    </row>
    <row r="9" spans="1:7" x14ac:dyDescent="0.25">
      <c r="A9" s="426"/>
      <c r="B9" s="426"/>
      <c r="C9" s="6" t="s">
        <v>18</v>
      </c>
      <c r="D9" s="9" t="e">
        <f>'INSTRUMENTO EAPB'!H13</f>
        <v>#VALUE!</v>
      </c>
      <c r="E9" s="426"/>
      <c r="F9" s="426"/>
      <c r="G9" s="426"/>
    </row>
    <row r="10" spans="1:7" x14ac:dyDescent="0.25">
      <c r="A10" s="426"/>
      <c r="B10" s="419"/>
      <c r="C10" s="6" t="s">
        <v>110</v>
      </c>
      <c r="D10" s="9" t="e">
        <f>'INSTRUMENTO EAPB'!H14</f>
        <v>#VALUE!</v>
      </c>
      <c r="E10" s="419"/>
      <c r="F10" s="426"/>
      <c r="G10" s="426"/>
    </row>
    <row r="11" spans="1:7" x14ac:dyDescent="0.25">
      <c r="A11" s="419"/>
      <c r="B11" s="9" t="s">
        <v>20</v>
      </c>
      <c r="C11" s="6" t="s">
        <v>111</v>
      </c>
      <c r="D11" s="9" t="e">
        <f>'INSTRUMENTO EAPB'!H15</f>
        <v>#VALUE!</v>
      </c>
      <c r="E11" s="21" t="e">
        <f>SUM(D11)</f>
        <v>#VALUE!</v>
      </c>
      <c r="F11" s="419"/>
      <c r="G11" s="426"/>
    </row>
    <row r="12" spans="1:7" x14ac:dyDescent="0.25">
      <c r="A12" s="423" t="s">
        <v>22</v>
      </c>
      <c r="B12" s="25" t="s">
        <v>11</v>
      </c>
      <c r="C12" s="26" t="s">
        <v>23</v>
      </c>
      <c r="D12" s="9" t="e">
        <f>'INSTRUMENTO EAPB'!H16</f>
        <v>#VALUE!</v>
      </c>
      <c r="E12" s="21" t="e">
        <f>SUM(D12)</f>
        <v>#VALUE!</v>
      </c>
      <c r="F12" s="429" t="e">
        <f>SUM(E12:E15)</f>
        <v>#VALUE!</v>
      </c>
      <c r="G12" s="426"/>
    </row>
    <row r="13" spans="1:7" x14ac:dyDescent="0.25">
      <c r="A13" s="424"/>
      <c r="B13" s="425" t="s">
        <v>25</v>
      </c>
      <c r="C13" s="28" t="s">
        <v>26</v>
      </c>
      <c r="D13" s="9" t="e">
        <f>'INSTRUMENTO EAPB'!H17</f>
        <v>#VALUE!</v>
      </c>
      <c r="E13" s="448" t="e">
        <f>SUM(D13:D15)</f>
        <v>#VALUE!</v>
      </c>
      <c r="F13" s="426"/>
      <c r="G13" s="426"/>
    </row>
    <row r="14" spans="1:7" x14ac:dyDescent="0.25">
      <c r="A14" s="424"/>
      <c r="B14" s="426"/>
      <c r="C14" s="28" t="s">
        <v>27</v>
      </c>
      <c r="D14" s="9" t="e">
        <f>'INSTRUMENTO EAPB'!H18</f>
        <v>#VALUE!</v>
      </c>
      <c r="E14" s="426"/>
      <c r="F14" s="426"/>
      <c r="G14" s="426"/>
    </row>
    <row r="15" spans="1:7" x14ac:dyDescent="0.25">
      <c r="A15" s="428"/>
      <c r="B15" s="419"/>
      <c r="C15" s="28" t="s">
        <v>28</v>
      </c>
      <c r="D15" s="9" t="e">
        <f>'INSTRUMENTO EAPB'!H19</f>
        <v>#VALUE!</v>
      </c>
      <c r="E15" s="419"/>
      <c r="F15" s="419"/>
      <c r="G15" s="426"/>
    </row>
    <row r="16" spans="1:7" x14ac:dyDescent="0.25">
      <c r="A16" s="429" t="s">
        <v>29</v>
      </c>
      <c r="B16" s="429" t="s">
        <v>30</v>
      </c>
      <c r="C16" s="32" t="s">
        <v>112</v>
      </c>
      <c r="D16" s="9" t="e">
        <f>'INSTRUMENTO EAPB'!H20</f>
        <v>#VALUE!</v>
      </c>
      <c r="E16" s="448" t="e">
        <f>SUM(D16:D17)</f>
        <v>#VALUE!</v>
      </c>
      <c r="F16" s="429" t="e">
        <f>SUM(E16:E19)</f>
        <v>#VALUE!</v>
      </c>
      <c r="G16" s="426"/>
    </row>
    <row r="17" spans="1:7" x14ac:dyDescent="0.25">
      <c r="A17" s="426"/>
      <c r="B17" s="419"/>
      <c r="C17" s="36" t="s">
        <v>32</v>
      </c>
      <c r="D17" s="9" t="e">
        <f>'INSTRUMENTO EAPB'!H21</f>
        <v>#VALUE!</v>
      </c>
      <c r="E17" s="419"/>
      <c r="F17" s="426"/>
      <c r="G17" s="426"/>
    </row>
    <row r="18" spans="1:7" x14ac:dyDescent="0.25">
      <c r="A18" s="426"/>
      <c r="B18" s="425" t="s">
        <v>25</v>
      </c>
      <c r="C18" s="32" t="s">
        <v>33</v>
      </c>
      <c r="D18" s="9" t="e">
        <f>'INSTRUMENTO EAPB'!H22</f>
        <v>#VALUE!</v>
      </c>
      <c r="E18" s="448" t="e">
        <f>SUM(D18:D19)</f>
        <v>#VALUE!</v>
      </c>
      <c r="F18" s="426"/>
      <c r="G18" s="426"/>
    </row>
    <row r="19" spans="1:7" x14ac:dyDescent="0.25">
      <c r="A19" s="447"/>
      <c r="B19" s="447"/>
      <c r="C19" s="126" t="s">
        <v>34</v>
      </c>
      <c r="D19" s="127" t="e">
        <f>'INSTRUMENTO EAPB'!H23</f>
        <v>#VALUE!</v>
      </c>
      <c r="E19" s="447"/>
      <c r="F19" s="447"/>
      <c r="G19" s="447"/>
    </row>
    <row r="20" spans="1:7" x14ac:dyDescent="0.25">
      <c r="A20" s="37"/>
      <c r="D20" s="2"/>
      <c r="E20" s="2"/>
    </row>
    <row r="21" spans="1:7" x14ac:dyDescent="0.25">
      <c r="A21" s="37"/>
      <c r="D21" s="2"/>
      <c r="E21" s="2"/>
    </row>
    <row r="22" spans="1:7" x14ac:dyDescent="0.25">
      <c r="A22" s="37"/>
      <c r="D22" s="2"/>
      <c r="E22" s="2"/>
    </row>
    <row r="23" spans="1:7" x14ac:dyDescent="0.25">
      <c r="A23" s="37"/>
      <c r="D23" s="2"/>
      <c r="E23" s="2"/>
    </row>
    <row r="24" spans="1:7" x14ac:dyDescent="0.25">
      <c r="A24" s="37"/>
      <c r="D24" s="2"/>
      <c r="E24" s="2"/>
    </row>
    <row r="25" spans="1:7" x14ac:dyDescent="0.25">
      <c r="A25" s="37"/>
      <c r="D25" s="2"/>
      <c r="E25" s="2"/>
    </row>
    <row r="26" spans="1:7" x14ac:dyDescent="0.25">
      <c r="A26" s="37"/>
      <c r="D26" s="2"/>
      <c r="E26" s="2"/>
    </row>
    <row r="27" spans="1:7" x14ac:dyDescent="0.25">
      <c r="A27" s="37"/>
      <c r="D27" s="2"/>
      <c r="E27" s="2"/>
    </row>
    <row r="28" spans="1:7" x14ac:dyDescent="0.25">
      <c r="A28" s="37"/>
      <c r="D28" s="2"/>
      <c r="E28" s="2"/>
    </row>
    <row r="29" spans="1:7" x14ac:dyDescent="0.25">
      <c r="A29" s="37"/>
      <c r="D29" s="2"/>
      <c r="E29" s="2"/>
    </row>
    <row r="30" spans="1:7" x14ac:dyDescent="0.25">
      <c r="A30" s="37"/>
      <c r="D30" s="2"/>
      <c r="E30" s="2"/>
    </row>
    <row r="31" spans="1:7" x14ac:dyDescent="0.25">
      <c r="A31" s="37"/>
      <c r="D31" s="2"/>
      <c r="E31" s="2"/>
    </row>
    <row r="32" spans="1:7" x14ac:dyDescent="0.25">
      <c r="A32" s="37"/>
      <c r="D32" s="2"/>
      <c r="E32" s="2"/>
    </row>
    <row r="33" spans="1:6" x14ac:dyDescent="0.25">
      <c r="A33" s="37"/>
      <c r="D33" s="2"/>
      <c r="E33" s="2"/>
    </row>
    <row r="34" spans="1:6" x14ac:dyDescent="0.25">
      <c r="D34" s="2"/>
      <c r="E34" s="41"/>
      <c r="F34" s="41"/>
    </row>
    <row r="35" spans="1:6" x14ac:dyDescent="0.25">
      <c r="D35" s="2"/>
      <c r="E35" s="41"/>
      <c r="F35" s="41"/>
    </row>
    <row r="36" spans="1:6" x14ac:dyDescent="0.25">
      <c r="D36" s="2"/>
      <c r="E36" s="41"/>
      <c r="F36" s="41"/>
    </row>
    <row r="37" spans="1:6" x14ac:dyDescent="0.25">
      <c r="D37" s="2"/>
      <c r="E37" s="41"/>
      <c r="F37" s="41"/>
    </row>
    <row r="38" spans="1:6" x14ac:dyDescent="0.25">
      <c r="D38" s="2"/>
      <c r="E38" s="41"/>
      <c r="F38" s="41"/>
    </row>
    <row r="39" spans="1:6" x14ac:dyDescent="0.25">
      <c r="D39" s="2"/>
      <c r="E39" s="41"/>
      <c r="F39" s="41"/>
    </row>
    <row r="40" spans="1:6" x14ac:dyDescent="0.25">
      <c r="D40" s="2"/>
      <c r="E40" s="41"/>
      <c r="F40" s="41"/>
    </row>
    <row r="41" spans="1:6" x14ac:dyDescent="0.25">
      <c r="D41" s="2"/>
      <c r="E41" s="41"/>
      <c r="F41" s="41"/>
    </row>
    <row r="42" spans="1:6" x14ac:dyDescent="0.25">
      <c r="D42" s="2"/>
      <c r="E42" s="41"/>
      <c r="F42" s="41"/>
    </row>
    <row r="43" spans="1:6" x14ac:dyDescent="0.25">
      <c r="D43" s="2"/>
      <c r="E43" s="41"/>
      <c r="F43" s="41"/>
    </row>
    <row r="44" spans="1:6" x14ac:dyDescent="0.25">
      <c r="D44" s="2"/>
      <c r="E44" s="41"/>
      <c r="F44" s="41"/>
    </row>
    <row r="45" spans="1:6" x14ac:dyDescent="0.25">
      <c r="D45" s="2"/>
      <c r="E45" s="41"/>
      <c r="F45" s="41"/>
    </row>
    <row r="46" spans="1:6" x14ac:dyDescent="0.25">
      <c r="D46" s="2"/>
      <c r="E46" s="41"/>
      <c r="F46" s="41"/>
    </row>
    <row r="47" spans="1:6" x14ac:dyDescent="0.25">
      <c r="D47" s="2"/>
      <c r="E47" s="41"/>
      <c r="F47" s="41"/>
    </row>
    <row r="48" spans="1:6" x14ac:dyDescent="0.25">
      <c r="D48" s="2"/>
      <c r="E48" s="41"/>
      <c r="F48" s="41"/>
    </row>
    <row r="49" spans="4:6" x14ac:dyDescent="0.25">
      <c r="D49" s="2"/>
      <c r="E49" s="41"/>
      <c r="F49" s="41"/>
    </row>
    <row r="50" spans="4:6" x14ac:dyDescent="0.25">
      <c r="D50" s="2"/>
      <c r="E50" s="41"/>
      <c r="F50" s="41"/>
    </row>
    <row r="51" spans="4:6" x14ac:dyDescent="0.25">
      <c r="D51" s="2"/>
      <c r="E51" s="41"/>
      <c r="F51" s="41"/>
    </row>
    <row r="52" spans="4:6" x14ac:dyDescent="0.25">
      <c r="D52" s="2"/>
      <c r="E52" s="41"/>
      <c r="F52" s="41"/>
    </row>
    <row r="53" spans="4:6" x14ac:dyDescent="0.25">
      <c r="D53" s="2"/>
      <c r="E53" s="41"/>
      <c r="F53" s="41"/>
    </row>
    <row r="54" spans="4:6" x14ac:dyDescent="0.25">
      <c r="D54" s="2"/>
      <c r="E54" s="41"/>
      <c r="F54" s="41"/>
    </row>
    <row r="55" spans="4:6" x14ac:dyDescent="0.25">
      <c r="D55" s="2"/>
      <c r="E55" s="41"/>
      <c r="F55" s="41"/>
    </row>
    <row r="56" spans="4:6" x14ac:dyDescent="0.25">
      <c r="D56" s="2"/>
      <c r="E56" s="41"/>
      <c r="F56" s="41"/>
    </row>
    <row r="57" spans="4:6" x14ac:dyDescent="0.25">
      <c r="D57" s="2"/>
      <c r="E57" s="41"/>
      <c r="F57" s="41"/>
    </row>
    <row r="58" spans="4:6" x14ac:dyDescent="0.25">
      <c r="D58" s="2"/>
      <c r="E58" s="41"/>
      <c r="F58" s="41"/>
    </row>
    <row r="59" spans="4:6" x14ac:dyDescent="0.25">
      <c r="D59" s="2"/>
      <c r="E59" s="41"/>
      <c r="F59" s="41"/>
    </row>
    <row r="60" spans="4:6" x14ac:dyDescent="0.25">
      <c r="D60" s="2"/>
      <c r="E60" s="41"/>
      <c r="F60" s="41"/>
    </row>
    <row r="61" spans="4:6" x14ac:dyDescent="0.25">
      <c r="D61" s="2"/>
      <c r="E61" s="41"/>
      <c r="F61" s="41"/>
    </row>
    <row r="62" spans="4:6" x14ac:dyDescent="0.25">
      <c r="D62" s="2"/>
      <c r="E62" s="41"/>
      <c r="F62" s="41"/>
    </row>
    <row r="63" spans="4:6" x14ac:dyDescent="0.25">
      <c r="D63" s="2"/>
      <c r="E63" s="41"/>
      <c r="F63" s="41"/>
    </row>
    <row r="64" spans="4:6" x14ac:dyDescent="0.25">
      <c r="D64" s="2"/>
      <c r="E64" s="41"/>
      <c r="F64" s="41"/>
    </row>
    <row r="65" spans="4:6" x14ac:dyDescent="0.25">
      <c r="D65" s="2"/>
      <c r="E65" s="41"/>
      <c r="F65" s="41"/>
    </row>
    <row r="66" spans="4:6" x14ac:dyDescent="0.25">
      <c r="D66" s="2"/>
      <c r="E66" s="41"/>
      <c r="F66" s="41"/>
    </row>
    <row r="67" spans="4:6" x14ac:dyDescent="0.25">
      <c r="D67" s="2"/>
      <c r="E67" s="41"/>
      <c r="F67" s="41"/>
    </row>
    <row r="68" spans="4:6" x14ac:dyDescent="0.25">
      <c r="D68" s="2"/>
      <c r="E68" s="2"/>
    </row>
    <row r="69" spans="4:6" x14ac:dyDescent="0.25">
      <c r="D69" s="2"/>
      <c r="E69" s="2"/>
    </row>
    <row r="70" spans="4:6" x14ac:dyDescent="0.25">
      <c r="D70" s="2"/>
      <c r="E70" s="2"/>
    </row>
    <row r="71" spans="4:6" x14ac:dyDescent="0.25">
      <c r="D71" s="2"/>
      <c r="E71" s="2"/>
    </row>
    <row r="72" spans="4:6" x14ac:dyDescent="0.25">
      <c r="D72" s="2"/>
      <c r="E72" s="2"/>
    </row>
    <row r="73" spans="4:6" x14ac:dyDescent="0.25">
      <c r="D73" s="2"/>
      <c r="E73" s="2"/>
    </row>
    <row r="74" spans="4:6" x14ac:dyDescent="0.25">
      <c r="D74" s="2"/>
      <c r="E74" s="2"/>
    </row>
    <row r="75" spans="4:6" x14ac:dyDescent="0.25">
      <c r="D75" s="2"/>
      <c r="E75" s="2"/>
    </row>
    <row r="76" spans="4:6" x14ac:dyDescent="0.25">
      <c r="D76" s="2"/>
      <c r="E76" s="2"/>
    </row>
    <row r="77" spans="4:6" x14ac:dyDescent="0.25">
      <c r="D77" s="2"/>
      <c r="E77" s="2"/>
    </row>
    <row r="78" spans="4:6" x14ac:dyDescent="0.25">
      <c r="D78" s="2"/>
      <c r="E78" s="2"/>
    </row>
    <row r="79" spans="4:6" x14ac:dyDescent="0.25">
      <c r="D79" s="2"/>
      <c r="E79" s="2"/>
    </row>
    <row r="80" spans="4:6" x14ac:dyDescent="0.25">
      <c r="D80" s="2"/>
      <c r="E80" s="2"/>
    </row>
    <row r="81" spans="4:5" x14ac:dyDescent="0.25">
      <c r="D81" s="2"/>
      <c r="E81" s="2"/>
    </row>
    <row r="82" spans="4:5" x14ac:dyDescent="0.25">
      <c r="D82" s="2"/>
      <c r="E82" s="2"/>
    </row>
    <row r="83" spans="4:5" x14ac:dyDescent="0.25">
      <c r="D83" s="2"/>
      <c r="E83" s="2"/>
    </row>
    <row r="84" spans="4:5" x14ac:dyDescent="0.25">
      <c r="D84" s="2"/>
      <c r="E84" s="2"/>
    </row>
    <row r="85" spans="4:5" x14ac:dyDescent="0.25">
      <c r="D85" s="2"/>
      <c r="E85" s="2"/>
    </row>
    <row r="86" spans="4:5" x14ac:dyDescent="0.25">
      <c r="D86" s="2"/>
      <c r="E86" s="2"/>
    </row>
    <row r="87" spans="4:5" x14ac:dyDescent="0.25">
      <c r="D87" s="2"/>
      <c r="E87" s="2"/>
    </row>
    <row r="88" spans="4:5" x14ac:dyDescent="0.25">
      <c r="D88" s="2"/>
      <c r="E88" s="2"/>
    </row>
    <row r="89" spans="4:5" x14ac:dyDescent="0.25">
      <c r="D89" s="2"/>
      <c r="E89" s="2"/>
    </row>
    <row r="90" spans="4:5" x14ac:dyDescent="0.25">
      <c r="D90" s="2"/>
      <c r="E90" s="2"/>
    </row>
    <row r="91" spans="4:5" x14ac:dyDescent="0.25">
      <c r="D91" s="2"/>
      <c r="E91" s="2"/>
    </row>
    <row r="92" spans="4:5" x14ac:dyDescent="0.25">
      <c r="D92" s="2"/>
      <c r="E92" s="2"/>
    </row>
    <row r="93" spans="4:5" x14ac:dyDescent="0.25">
      <c r="D93" s="2"/>
      <c r="E93" s="2"/>
    </row>
    <row r="94" spans="4:5" x14ac:dyDescent="0.25">
      <c r="D94" s="2"/>
      <c r="E94" s="2"/>
    </row>
    <row r="95" spans="4:5" x14ac:dyDescent="0.25">
      <c r="D95" s="2"/>
      <c r="E95" s="2"/>
    </row>
    <row r="96" spans="4:5" x14ac:dyDescent="0.25">
      <c r="D96" s="2"/>
      <c r="E96" s="2"/>
    </row>
    <row r="97" spans="4:5" x14ac:dyDescent="0.25">
      <c r="D97" s="2"/>
      <c r="E97" s="2"/>
    </row>
    <row r="98" spans="4:5" x14ac:dyDescent="0.25">
      <c r="D98" s="2"/>
      <c r="E98" s="2"/>
    </row>
    <row r="99" spans="4:5" x14ac:dyDescent="0.25">
      <c r="D99" s="2"/>
      <c r="E99" s="2"/>
    </row>
    <row r="100" spans="4:5" x14ac:dyDescent="0.25">
      <c r="D100" s="2"/>
      <c r="E100" s="2"/>
    </row>
    <row r="101" spans="4:5" x14ac:dyDescent="0.25">
      <c r="D101" s="2"/>
      <c r="E101" s="2"/>
    </row>
    <row r="102" spans="4:5" x14ac:dyDescent="0.25">
      <c r="D102" s="2"/>
      <c r="E102" s="2"/>
    </row>
    <row r="103" spans="4:5" x14ac:dyDescent="0.25">
      <c r="D103" s="2"/>
      <c r="E103" s="2"/>
    </row>
    <row r="104" spans="4:5" x14ac:dyDescent="0.25">
      <c r="D104" s="2"/>
      <c r="E104" s="2"/>
    </row>
    <row r="105" spans="4:5" x14ac:dyDescent="0.25">
      <c r="D105" s="2"/>
      <c r="E105" s="2"/>
    </row>
    <row r="106" spans="4:5" x14ac:dyDescent="0.25">
      <c r="D106" s="2"/>
      <c r="E106" s="2"/>
    </row>
    <row r="107" spans="4:5" x14ac:dyDescent="0.25">
      <c r="D107" s="2"/>
      <c r="E107" s="2"/>
    </row>
    <row r="108" spans="4:5" x14ac:dyDescent="0.25">
      <c r="D108" s="2"/>
      <c r="E108" s="2"/>
    </row>
    <row r="109" spans="4:5" x14ac:dyDescent="0.25">
      <c r="D109" s="2"/>
      <c r="E109" s="2"/>
    </row>
    <row r="110" spans="4:5" x14ac:dyDescent="0.25">
      <c r="D110" s="2"/>
      <c r="E110" s="2"/>
    </row>
    <row r="111" spans="4:5" x14ac:dyDescent="0.25">
      <c r="D111" s="2"/>
      <c r="E111" s="2"/>
    </row>
    <row r="112" spans="4:5" x14ac:dyDescent="0.25">
      <c r="D112" s="2"/>
      <c r="E112" s="2"/>
    </row>
    <row r="113" spans="4:5" x14ac:dyDescent="0.25">
      <c r="D113" s="2"/>
      <c r="E113" s="2"/>
    </row>
    <row r="114" spans="4:5" x14ac:dyDescent="0.25">
      <c r="D114" s="2"/>
      <c r="E114" s="2"/>
    </row>
    <row r="115" spans="4:5" x14ac:dyDescent="0.25">
      <c r="D115" s="2"/>
      <c r="E115" s="2"/>
    </row>
    <row r="116" spans="4:5" x14ac:dyDescent="0.25">
      <c r="D116" s="2"/>
      <c r="E116" s="2"/>
    </row>
    <row r="117" spans="4:5" x14ac:dyDescent="0.25">
      <c r="D117" s="2"/>
      <c r="E117" s="2"/>
    </row>
    <row r="118" spans="4:5" x14ac:dyDescent="0.25">
      <c r="D118" s="2"/>
      <c r="E118" s="2"/>
    </row>
    <row r="119" spans="4:5" x14ac:dyDescent="0.25">
      <c r="D119" s="2"/>
      <c r="E119" s="2"/>
    </row>
    <row r="120" spans="4:5" x14ac:dyDescent="0.25">
      <c r="D120" s="2"/>
      <c r="E120" s="2"/>
    </row>
    <row r="121" spans="4:5" x14ac:dyDescent="0.25">
      <c r="D121" s="2"/>
      <c r="E121" s="2"/>
    </row>
    <row r="122" spans="4:5" x14ac:dyDescent="0.25">
      <c r="D122" s="2"/>
      <c r="E122" s="2"/>
    </row>
    <row r="123" spans="4:5" x14ac:dyDescent="0.25">
      <c r="D123" s="2"/>
      <c r="E123" s="2"/>
    </row>
    <row r="124" spans="4:5" x14ac:dyDescent="0.25">
      <c r="D124" s="2"/>
      <c r="E124" s="2"/>
    </row>
    <row r="125" spans="4:5" x14ac:dyDescent="0.25">
      <c r="D125" s="2"/>
      <c r="E125" s="2"/>
    </row>
    <row r="126" spans="4:5" x14ac:dyDescent="0.25">
      <c r="D126" s="2"/>
      <c r="E126" s="2"/>
    </row>
    <row r="127" spans="4:5" x14ac:dyDescent="0.25">
      <c r="D127" s="2"/>
      <c r="E127" s="2"/>
    </row>
    <row r="128" spans="4:5" x14ac:dyDescent="0.25">
      <c r="D128" s="2"/>
      <c r="E128" s="2"/>
    </row>
    <row r="129" spans="4:5" x14ac:dyDescent="0.25">
      <c r="D129" s="2"/>
      <c r="E129" s="2"/>
    </row>
    <row r="130" spans="4:5" x14ac:dyDescent="0.25">
      <c r="D130" s="2"/>
      <c r="E130" s="2"/>
    </row>
    <row r="131" spans="4:5" x14ac:dyDescent="0.25">
      <c r="D131" s="2"/>
      <c r="E131" s="2"/>
    </row>
    <row r="132" spans="4:5" x14ac:dyDescent="0.25">
      <c r="D132" s="2"/>
      <c r="E132" s="2"/>
    </row>
    <row r="133" spans="4:5" x14ac:dyDescent="0.25">
      <c r="D133" s="2"/>
      <c r="E133" s="2"/>
    </row>
    <row r="134" spans="4:5" x14ac:dyDescent="0.25">
      <c r="D134" s="2"/>
      <c r="E134" s="2"/>
    </row>
    <row r="135" spans="4:5" x14ac:dyDescent="0.25">
      <c r="D135" s="2"/>
      <c r="E135" s="2"/>
    </row>
    <row r="136" spans="4:5" x14ac:dyDescent="0.25">
      <c r="D136" s="2"/>
      <c r="E136" s="2"/>
    </row>
    <row r="137" spans="4:5" x14ac:dyDescent="0.25">
      <c r="D137" s="2"/>
      <c r="E137" s="2"/>
    </row>
    <row r="138" spans="4:5" x14ac:dyDescent="0.25">
      <c r="D138" s="2"/>
      <c r="E138" s="2"/>
    </row>
    <row r="139" spans="4:5" x14ac:dyDescent="0.25">
      <c r="D139" s="2"/>
      <c r="E139" s="2"/>
    </row>
    <row r="140" spans="4:5" x14ac:dyDescent="0.25">
      <c r="D140" s="2"/>
      <c r="E140" s="2"/>
    </row>
    <row r="141" spans="4:5" x14ac:dyDescent="0.25">
      <c r="D141" s="2"/>
      <c r="E141" s="2"/>
    </row>
    <row r="142" spans="4:5" x14ac:dyDescent="0.25">
      <c r="D142" s="2"/>
      <c r="E142" s="2"/>
    </row>
    <row r="143" spans="4:5" x14ac:dyDescent="0.25">
      <c r="D143" s="2"/>
      <c r="E143" s="2"/>
    </row>
    <row r="144" spans="4:5" x14ac:dyDescent="0.25">
      <c r="D144" s="2"/>
      <c r="E144" s="2"/>
    </row>
    <row r="145" spans="4:5" x14ac:dyDescent="0.25">
      <c r="D145" s="2"/>
      <c r="E145" s="2"/>
    </row>
    <row r="146" spans="4:5" x14ac:dyDescent="0.25">
      <c r="D146" s="2"/>
      <c r="E146" s="2"/>
    </row>
    <row r="147" spans="4:5" x14ac:dyDescent="0.25">
      <c r="D147" s="2"/>
      <c r="E147" s="2"/>
    </row>
    <row r="148" spans="4:5" x14ac:dyDescent="0.25">
      <c r="D148" s="2"/>
      <c r="E148" s="2"/>
    </row>
    <row r="149" spans="4:5" x14ac:dyDescent="0.25">
      <c r="D149" s="2"/>
      <c r="E149" s="2"/>
    </row>
    <row r="150" spans="4:5" x14ac:dyDescent="0.25">
      <c r="D150" s="2"/>
      <c r="E150" s="2"/>
    </row>
    <row r="151" spans="4:5" x14ac:dyDescent="0.25">
      <c r="D151" s="2"/>
      <c r="E151" s="2"/>
    </row>
    <row r="152" spans="4:5" x14ac:dyDescent="0.25">
      <c r="D152" s="2"/>
      <c r="E152" s="2"/>
    </row>
    <row r="153" spans="4:5" x14ac:dyDescent="0.25">
      <c r="D153" s="2"/>
      <c r="E153" s="2"/>
    </row>
    <row r="154" spans="4:5" x14ac:dyDescent="0.25">
      <c r="D154" s="2"/>
      <c r="E154" s="2"/>
    </row>
    <row r="155" spans="4:5" x14ac:dyDescent="0.25">
      <c r="D155" s="2"/>
      <c r="E155" s="2"/>
    </row>
    <row r="156" spans="4:5" x14ac:dyDescent="0.25">
      <c r="D156" s="2"/>
      <c r="E156" s="2"/>
    </row>
    <row r="157" spans="4:5" x14ac:dyDescent="0.25">
      <c r="D157" s="2"/>
      <c r="E157" s="2"/>
    </row>
    <row r="158" spans="4:5" x14ac:dyDescent="0.25">
      <c r="D158" s="2"/>
      <c r="E158" s="2"/>
    </row>
    <row r="159" spans="4:5" x14ac:dyDescent="0.25">
      <c r="D159" s="2"/>
      <c r="E159" s="2"/>
    </row>
    <row r="160" spans="4:5" x14ac:dyDescent="0.25">
      <c r="D160" s="2"/>
      <c r="E160" s="2"/>
    </row>
    <row r="161" spans="4:5" x14ac:dyDescent="0.25">
      <c r="D161" s="2"/>
      <c r="E161" s="2"/>
    </row>
    <row r="162" spans="4:5" x14ac:dyDescent="0.25">
      <c r="D162" s="2"/>
      <c r="E162" s="2"/>
    </row>
    <row r="163" spans="4:5" x14ac:dyDescent="0.25">
      <c r="D163" s="2"/>
      <c r="E163" s="2"/>
    </row>
    <row r="164" spans="4:5" x14ac:dyDescent="0.25">
      <c r="D164" s="2"/>
      <c r="E164" s="2"/>
    </row>
    <row r="165" spans="4:5" x14ac:dyDescent="0.25">
      <c r="D165" s="2"/>
      <c r="E165" s="2"/>
    </row>
    <row r="166" spans="4:5" x14ac:dyDescent="0.25">
      <c r="D166" s="2"/>
      <c r="E166" s="2"/>
    </row>
    <row r="167" spans="4:5" x14ac:dyDescent="0.25">
      <c r="D167" s="2"/>
      <c r="E167" s="2"/>
    </row>
    <row r="168" spans="4:5" x14ac:dyDescent="0.25">
      <c r="D168" s="2"/>
      <c r="E168" s="2"/>
    </row>
    <row r="169" spans="4:5" x14ac:dyDescent="0.25">
      <c r="D169" s="2"/>
      <c r="E169" s="2"/>
    </row>
    <row r="170" spans="4:5" x14ac:dyDescent="0.25">
      <c r="D170" s="2"/>
      <c r="E170" s="2"/>
    </row>
    <row r="171" spans="4:5" x14ac:dyDescent="0.25">
      <c r="D171" s="2"/>
      <c r="E171" s="2"/>
    </row>
    <row r="172" spans="4:5" x14ac:dyDescent="0.25">
      <c r="D172" s="2"/>
      <c r="E172" s="2"/>
    </row>
    <row r="173" spans="4:5" x14ac:dyDescent="0.25">
      <c r="D173" s="2"/>
      <c r="E173" s="2"/>
    </row>
    <row r="174" spans="4:5" x14ac:dyDescent="0.25">
      <c r="D174" s="2"/>
      <c r="E174" s="2"/>
    </row>
    <row r="175" spans="4:5" x14ac:dyDescent="0.25">
      <c r="D175" s="2"/>
      <c r="E175" s="2"/>
    </row>
    <row r="176" spans="4:5" x14ac:dyDescent="0.25">
      <c r="D176" s="2"/>
      <c r="E176" s="2"/>
    </row>
    <row r="177" spans="4:5" x14ac:dyDescent="0.25">
      <c r="D177" s="2"/>
      <c r="E177" s="2"/>
    </row>
    <row r="178" spans="4:5" x14ac:dyDescent="0.25">
      <c r="D178" s="2"/>
      <c r="E178" s="2"/>
    </row>
    <row r="179" spans="4:5" x14ac:dyDescent="0.25">
      <c r="D179" s="2"/>
      <c r="E179" s="2"/>
    </row>
    <row r="180" spans="4:5" x14ac:dyDescent="0.25">
      <c r="D180" s="2"/>
      <c r="E180" s="2"/>
    </row>
    <row r="181" spans="4:5" x14ac:dyDescent="0.25">
      <c r="D181" s="2"/>
      <c r="E181" s="2"/>
    </row>
    <row r="182" spans="4:5" x14ac:dyDescent="0.25">
      <c r="D182" s="2"/>
      <c r="E182" s="2"/>
    </row>
    <row r="183" spans="4:5" x14ac:dyDescent="0.25">
      <c r="D183" s="2"/>
      <c r="E183" s="2"/>
    </row>
    <row r="184" spans="4:5" x14ac:dyDescent="0.25">
      <c r="D184" s="2"/>
      <c r="E184" s="2"/>
    </row>
    <row r="185" spans="4:5" x14ac:dyDescent="0.25">
      <c r="D185" s="2"/>
      <c r="E185" s="2"/>
    </row>
    <row r="186" spans="4:5" x14ac:dyDescent="0.25">
      <c r="D186" s="2"/>
      <c r="E186" s="2"/>
    </row>
    <row r="187" spans="4:5" x14ac:dyDescent="0.25">
      <c r="D187" s="2"/>
      <c r="E187" s="2"/>
    </row>
    <row r="188" spans="4:5" x14ac:dyDescent="0.25">
      <c r="D188" s="2"/>
      <c r="E188" s="2"/>
    </row>
    <row r="189" spans="4:5" x14ac:dyDescent="0.25">
      <c r="D189" s="2"/>
      <c r="E189" s="2"/>
    </row>
    <row r="190" spans="4:5" x14ac:dyDescent="0.25">
      <c r="D190" s="2"/>
      <c r="E190" s="2"/>
    </row>
    <row r="191" spans="4:5" x14ac:dyDescent="0.25">
      <c r="D191" s="2"/>
      <c r="E191" s="2"/>
    </row>
    <row r="192" spans="4:5" x14ac:dyDescent="0.25">
      <c r="D192" s="2"/>
      <c r="E192" s="2"/>
    </row>
    <row r="193" spans="4:5" x14ac:dyDescent="0.25">
      <c r="D193" s="2"/>
      <c r="E193" s="2"/>
    </row>
    <row r="194" spans="4:5" x14ac:dyDescent="0.25">
      <c r="D194" s="2"/>
      <c r="E194" s="2"/>
    </row>
    <row r="195" spans="4:5" x14ac:dyDescent="0.25">
      <c r="D195" s="2"/>
      <c r="E195" s="2"/>
    </row>
    <row r="196" spans="4:5" x14ac:dyDescent="0.25">
      <c r="D196" s="2"/>
      <c r="E196" s="2"/>
    </row>
    <row r="197" spans="4:5" x14ac:dyDescent="0.25">
      <c r="D197" s="2"/>
      <c r="E197" s="2"/>
    </row>
    <row r="198" spans="4:5" x14ac:dyDescent="0.25">
      <c r="D198" s="2"/>
      <c r="E198" s="2"/>
    </row>
    <row r="199" spans="4:5" x14ac:dyDescent="0.25">
      <c r="D199" s="2"/>
      <c r="E199" s="2"/>
    </row>
    <row r="200" spans="4:5" x14ac:dyDescent="0.25">
      <c r="D200" s="2"/>
      <c r="E200" s="2"/>
    </row>
    <row r="201" spans="4:5" x14ac:dyDescent="0.25">
      <c r="D201" s="2"/>
      <c r="E201" s="2"/>
    </row>
    <row r="202" spans="4:5" x14ac:dyDescent="0.25">
      <c r="D202" s="2"/>
      <c r="E202" s="2"/>
    </row>
    <row r="203" spans="4:5" x14ac:dyDescent="0.25">
      <c r="D203" s="2"/>
      <c r="E203" s="2"/>
    </row>
    <row r="204" spans="4:5" x14ac:dyDescent="0.25">
      <c r="D204" s="2"/>
      <c r="E204" s="2"/>
    </row>
    <row r="205" spans="4:5" x14ac:dyDescent="0.25">
      <c r="D205" s="2"/>
      <c r="E205" s="2"/>
    </row>
    <row r="206" spans="4:5" x14ac:dyDescent="0.25">
      <c r="D206" s="2"/>
      <c r="E206" s="2"/>
    </row>
    <row r="207" spans="4:5" x14ac:dyDescent="0.25">
      <c r="D207" s="2"/>
      <c r="E207" s="2"/>
    </row>
    <row r="208" spans="4:5" x14ac:dyDescent="0.25">
      <c r="D208" s="2"/>
      <c r="E208" s="2"/>
    </row>
    <row r="209" spans="4:5" x14ac:dyDescent="0.25">
      <c r="D209" s="2"/>
      <c r="E209" s="2"/>
    </row>
    <row r="210" spans="4:5" x14ac:dyDescent="0.25">
      <c r="D210" s="2"/>
      <c r="E210" s="2"/>
    </row>
    <row r="211" spans="4:5" x14ac:dyDescent="0.25">
      <c r="D211" s="2"/>
      <c r="E211" s="2"/>
    </row>
    <row r="212" spans="4:5" x14ac:dyDescent="0.25">
      <c r="D212" s="2"/>
      <c r="E212" s="2"/>
    </row>
    <row r="213" spans="4:5" x14ac:dyDescent="0.25">
      <c r="D213" s="2"/>
      <c r="E213" s="2"/>
    </row>
    <row r="214" spans="4:5" x14ac:dyDescent="0.25">
      <c r="D214" s="2"/>
      <c r="E214" s="2"/>
    </row>
    <row r="215" spans="4:5" x14ac:dyDescent="0.25">
      <c r="D215" s="2"/>
      <c r="E215" s="2"/>
    </row>
    <row r="216" spans="4:5" x14ac:dyDescent="0.25">
      <c r="D216" s="2"/>
      <c r="E216" s="2"/>
    </row>
    <row r="217" spans="4:5" x14ac:dyDescent="0.25">
      <c r="D217" s="2"/>
      <c r="E217" s="2"/>
    </row>
    <row r="218" spans="4:5" x14ac:dyDescent="0.25">
      <c r="D218" s="2"/>
      <c r="E218" s="2"/>
    </row>
    <row r="219" spans="4:5" x14ac:dyDescent="0.25">
      <c r="D219" s="2"/>
      <c r="E219" s="2"/>
    </row>
    <row r="220" spans="4:5" x14ac:dyDescent="0.25">
      <c r="D220" s="2"/>
      <c r="E220" s="2"/>
    </row>
    <row r="221" spans="4:5" x14ac:dyDescent="0.25">
      <c r="D221" s="2"/>
      <c r="E221" s="2"/>
    </row>
    <row r="222" spans="4:5" x14ac:dyDescent="0.25">
      <c r="D222" s="2"/>
      <c r="E222" s="2"/>
    </row>
    <row r="223" spans="4:5" x14ac:dyDescent="0.25">
      <c r="D223" s="2"/>
      <c r="E223" s="2"/>
    </row>
    <row r="224" spans="4:5" x14ac:dyDescent="0.25">
      <c r="D224" s="2"/>
      <c r="E224" s="2"/>
    </row>
    <row r="225" spans="4:5" x14ac:dyDescent="0.25">
      <c r="D225" s="2"/>
      <c r="E225" s="2"/>
    </row>
    <row r="226" spans="4:5" x14ac:dyDescent="0.25">
      <c r="D226" s="2"/>
      <c r="E226" s="2"/>
    </row>
    <row r="227" spans="4:5" x14ac:dyDescent="0.25">
      <c r="D227" s="2"/>
      <c r="E227" s="2"/>
    </row>
    <row r="228" spans="4:5" x14ac:dyDescent="0.25">
      <c r="D228" s="2"/>
      <c r="E228" s="2"/>
    </row>
    <row r="229" spans="4:5" x14ac:dyDescent="0.25">
      <c r="D229" s="2"/>
      <c r="E229" s="2"/>
    </row>
    <row r="230" spans="4:5" x14ac:dyDescent="0.25">
      <c r="D230" s="2"/>
      <c r="E230" s="2"/>
    </row>
    <row r="231" spans="4:5" x14ac:dyDescent="0.25">
      <c r="D231" s="2"/>
      <c r="E231" s="2"/>
    </row>
    <row r="232" spans="4:5" x14ac:dyDescent="0.25">
      <c r="D232" s="2"/>
      <c r="E232" s="2"/>
    </row>
    <row r="233" spans="4:5" x14ac:dyDescent="0.25">
      <c r="D233" s="2"/>
      <c r="E233" s="2"/>
    </row>
    <row r="234" spans="4:5" x14ac:dyDescent="0.25">
      <c r="D234" s="2"/>
      <c r="E234" s="2"/>
    </row>
    <row r="235" spans="4:5" x14ac:dyDescent="0.25">
      <c r="D235" s="2"/>
      <c r="E235" s="2"/>
    </row>
    <row r="236" spans="4:5" x14ac:dyDescent="0.25">
      <c r="D236" s="2"/>
      <c r="E236" s="2"/>
    </row>
    <row r="237" spans="4:5" x14ac:dyDescent="0.25">
      <c r="D237" s="2"/>
      <c r="E237" s="2"/>
    </row>
    <row r="238" spans="4:5" x14ac:dyDescent="0.25">
      <c r="D238" s="2"/>
      <c r="E238" s="2"/>
    </row>
    <row r="239" spans="4:5" x14ac:dyDescent="0.25">
      <c r="D239" s="2"/>
      <c r="E239" s="2"/>
    </row>
    <row r="240" spans="4:5" x14ac:dyDescent="0.25">
      <c r="D240" s="2"/>
      <c r="E240" s="2"/>
    </row>
    <row r="241" spans="4:5" x14ac:dyDescent="0.25">
      <c r="D241" s="2"/>
      <c r="E241" s="2"/>
    </row>
    <row r="242" spans="4:5" x14ac:dyDescent="0.25">
      <c r="D242" s="2"/>
      <c r="E242" s="2"/>
    </row>
    <row r="243" spans="4:5" x14ac:dyDescent="0.25">
      <c r="D243" s="2"/>
      <c r="E243" s="2"/>
    </row>
    <row r="244" spans="4:5" x14ac:dyDescent="0.25">
      <c r="D244" s="2"/>
      <c r="E244" s="2"/>
    </row>
    <row r="245" spans="4:5" x14ac:dyDescent="0.25">
      <c r="D245" s="2"/>
      <c r="E245" s="2"/>
    </row>
    <row r="246" spans="4:5" x14ac:dyDescent="0.25">
      <c r="D246" s="2"/>
      <c r="E246" s="2"/>
    </row>
    <row r="247" spans="4:5" x14ac:dyDescent="0.25">
      <c r="D247" s="2"/>
      <c r="E247" s="2"/>
    </row>
    <row r="248" spans="4:5" x14ac:dyDescent="0.25">
      <c r="D248" s="2"/>
      <c r="E248" s="2"/>
    </row>
    <row r="249" spans="4:5" x14ac:dyDescent="0.25">
      <c r="D249" s="2"/>
      <c r="E249" s="2"/>
    </row>
    <row r="250" spans="4:5" x14ac:dyDescent="0.25">
      <c r="D250" s="2"/>
      <c r="E250" s="2"/>
    </row>
    <row r="251" spans="4:5" x14ac:dyDescent="0.25">
      <c r="D251" s="2"/>
      <c r="E251" s="2"/>
    </row>
    <row r="252" spans="4:5" x14ac:dyDescent="0.25">
      <c r="D252" s="2"/>
      <c r="E252" s="2"/>
    </row>
    <row r="253" spans="4:5" x14ac:dyDescent="0.25">
      <c r="D253" s="2"/>
      <c r="E253" s="2"/>
    </row>
    <row r="254" spans="4:5" x14ac:dyDescent="0.25">
      <c r="D254" s="2"/>
      <c r="E254" s="2"/>
    </row>
    <row r="255" spans="4:5" x14ac:dyDescent="0.25">
      <c r="D255" s="2"/>
      <c r="E255" s="2"/>
    </row>
    <row r="256" spans="4:5" x14ac:dyDescent="0.25">
      <c r="D256" s="2"/>
      <c r="E256" s="2"/>
    </row>
    <row r="257" spans="4:5" x14ac:dyDescent="0.25">
      <c r="D257" s="2"/>
      <c r="E257" s="2"/>
    </row>
    <row r="258" spans="4:5" x14ac:dyDescent="0.25">
      <c r="D258" s="2"/>
      <c r="E258" s="2"/>
    </row>
    <row r="259" spans="4:5" x14ac:dyDescent="0.25">
      <c r="D259" s="2"/>
      <c r="E259" s="2"/>
    </row>
    <row r="260" spans="4:5" x14ac:dyDescent="0.25">
      <c r="D260" s="2"/>
      <c r="E260" s="2"/>
    </row>
    <row r="261" spans="4:5" x14ac:dyDescent="0.25">
      <c r="D261" s="2"/>
      <c r="E261" s="2"/>
    </row>
    <row r="262" spans="4:5" x14ac:dyDescent="0.25">
      <c r="D262" s="2"/>
      <c r="E262" s="2"/>
    </row>
    <row r="263" spans="4:5" x14ac:dyDescent="0.25">
      <c r="D263" s="2"/>
      <c r="E263" s="2"/>
    </row>
    <row r="264" spans="4:5" x14ac:dyDescent="0.25">
      <c r="D264" s="2"/>
      <c r="E264" s="2"/>
    </row>
    <row r="265" spans="4:5" x14ac:dyDescent="0.25">
      <c r="D265" s="2"/>
      <c r="E265" s="2"/>
    </row>
    <row r="266" spans="4:5" x14ac:dyDescent="0.25">
      <c r="D266" s="2"/>
      <c r="E266" s="2"/>
    </row>
    <row r="267" spans="4:5" x14ac:dyDescent="0.25">
      <c r="D267" s="2"/>
      <c r="E267" s="2"/>
    </row>
    <row r="268" spans="4:5" x14ac:dyDescent="0.25">
      <c r="D268" s="2"/>
      <c r="E268" s="2"/>
    </row>
    <row r="269" spans="4:5" x14ac:dyDescent="0.25">
      <c r="D269" s="2"/>
      <c r="E269" s="2"/>
    </row>
    <row r="270" spans="4:5" x14ac:dyDescent="0.25">
      <c r="D270" s="2"/>
      <c r="E270" s="2"/>
    </row>
    <row r="271" spans="4:5" x14ac:dyDescent="0.25">
      <c r="D271" s="2"/>
      <c r="E271" s="2"/>
    </row>
    <row r="272" spans="4:5" x14ac:dyDescent="0.25">
      <c r="D272" s="2"/>
      <c r="E272" s="2"/>
    </row>
    <row r="273" spans="4:5" x14ac:dyDescent="0.25">
      <c r="D273" s="2"/>
      <c r="E273" s="2"/>
    </row>
    <row r="274" spans="4:5" x14ac:dyDescent="0.25">
      <c r="D274" s="2"/>
      <c r="E274" s="2"/>
    </row>
    <row r="275" spans="4:5" x14ac:dyDescent="0.25">
      <c r="D275" s="2"/>
      <c r="E275" s="2"/>
    </row>
    <row r="276" spans="4:5" x14ac:dyDescent="0.25">
      <c r="D276" s="2"/>
      <c r="E276" s="2"/>
    </row>
    <row r="277" spans="4:5" x14ac:dyDescent="0.25">
      <c r="D277" s="2"/>
      <c r="E277" s="2"/>
    </row>
    <row r="278" spans="4:5" x14ac:dyDescent="0.25">
      <c r="D278" s="2"/>
      <c r="E278" s="2"/>
    </row>
    <row r="279" spans="4:5" x14ac:dyDescent="0.25">
      <c r="D279" s="2"/>
      <c r="E279" s="2"/>
    </row>
    <row r="280" spans="4:5" x14ac:dyDescent="0.25">
      <c r="D280" s="2"/>
      <c r="E280" s="2"/>
    </row>
    <row r="281" spans="4:5" x14ac:dyDescent="0.25">
      <c r="D281" s="2"/>
      <c r="E281" s="2"/>
    </row>
    <row r="282" spans="4:5" x14ac:dyDescent="0.25">
      <c r="D282" s="2"/>
      <c r="E282" s="2"/>
    </row>
    <row r="283" spans="4:5" x14ac:dyDescent="0.25">
      <c r="D283" s="2"/>
      <c r="E283" s="2"/>
    </row>
    <row r="284" spans="4:5" x14ac:dyDescent="0.25">
      <c r="D284" s="2"/>
      <c r="E284" s="2"/>
    </row>
    <row r="285" spans="4:5" x14ac:dyDescent="0.25">
      <c r="D285" s="2"/>
      <c r="E285" s="2"/>
    </row>
    <row r="286" spans="4:5" x14ac:dyDescent="0.25">
      <c r="D286" s="2"/>
      <c r="E286" s="2"/>
    </row>
    <row r="287" spans="4:5" x14ac:dyDescent="0.25">
      <c r="D287" s="2"/>
      <c r="E287" s="2"/>
    </row>
    <row r="288" spans="4:5" x14ac:dyDescent="0.25">
      <c r="D288" s="2"/>
      <c r="E288" s="2"/>
    </row>
    <row r="289" spans="4:5" x14ac:dyDescent="0.25">
      <c r="D289" s="2"/>
      <c r="E289" s="2"/>
    </row>
    <row r="290" spans="4:5" x14ac:dyDescent="0.25">
      <c r="D290" s="2"/>
      <c r="E290" s="2"/>
    </row>
    <row r="291" spans="4:5" x14ac:dyDescent="0.25">
      <c r="D291" s="2"/>
      <c r="E291" s="2"/>
    </row>
    <row r="292" spans="4:5" x14ac:dyDescent="0.25">
      <c r="D292" s="2"/>
      <c r="E292" s="2"/>
    </row>
    <row r="293" spans="4:5" x14ac:dyDescent="0.25">
      <c r="D293" s="2"/>
      <c r="E293" s="2"/>
    </row>
    <row r="294" spans="4:5" x14ac:dyDescent="0.25">
      <c r="D294" s="2"/>
      <c r="E294" s="2"/>
    </row>
    <row r="295" spans="4:5" x14ac:dyDescent="0.25">
      <c r="D295" s="2"/>
      <c r="E295" s="2"/>
    </row>
    <row r="296" spans="4:5" x14ac:dyDescent="0.25">
      <c r="D296" s="2"/>
      <c r="E296" s="2"/>
    </row>
    <row r="297" spans="4:5" x14ac:dyDescent="0.25">
      <c r="D297" s="2"/>
      <c r="E297" s="2"/>
    </row>
    <row r="298" spans="4:5" x14ac:dyDescent="0.25">
      <c r="D298" s="2"/>
      <c r="E298" s="2"/>
    </row>
    <row r="299" spans="4:5" x14ac:dyDescent="0.25">
      <c r="D299" s="2"/>
      <c r="E299" s="2"/>
    </row>
    <row r="300" spans="4:5" x14ac:dyDescent="0.25">
      <c r="D300" s="2"/>
      <c r="E300" s="2"/>
    </row>
    <row r="301" spans="4:5" x14ac:dyDescent="0.25">
      <c r="D301" s="2"/>
      <c r="E301" s="2"/>
    </row>
    <row r="302" spans="4:5" x14ac:dyDescent="0.25">
      <c r="D302" s="2"/>
      <c r="E302" s="2"/>
    </row>
    <row r="303" spans="4:5" x14ac:dyDescent="0.25">
      <c r="D303" s="2"/>
      <c r="E303" s="2"/>
    </row>
    <row r="304" spans="4:5" x14ac:dyDescent="0.25">
      <c r="D304" s="2"/>
      <c r="E304" s="2"/>
    </row>
    <row r="305" spans="4:5" x14ac:dyDescent="0.25">
      <c r="D305" s="2"/>
      <c r="E305" s="2"/>
    </row>
    <row r="306" spans="4:5" x14ac:dyDescent="0.25">
      <c r="D306" s="2"/>
      <c r="E306" s="2"/>
    </row>
    <row r="307" spans="4:5" x14ac:dyDescent="0.25">
      <c r="D307" s="2"/>
      <c r="E307" s="2"/>
    </row>
    <row r="308" spans="4:5" x14ac:dyDescent="0.25">
      <c r="D308" s="2"/>
      <c r="E308" s="2"/>
    </row>
    <row r="309" spans="4:5" x14ac:dyDescent="0.25">
      <c r="D309" s="2"/>
      <c r="E309" s="2"/>
    </row>
    <row r="310" spans="4:5" x14ac:dyDescent="0.25">
      <c r="D310" s="2"/>
      <c r="E310" s="2"/>
    </row>
    <row r="311" spans="4:5" x14ac:dyDescent="0.25">
      <c r="D311" s="2"/>
      <c r="E311" s="2"/>
    </row>
    <row r="312" spans="4:5" x14ac:dyDescent="0.25">
      <c r="D312" s="2"/>
      <c r="E312" s="2"/>
    </row>
    <row r="313" spans="4:5" x14ac:dyDescent="0.25">
      <c r="D313" s="2"/>
      <c r="E313" s="2"/>
    </row>
    <row r="314" spans="4:5" x14ac:dyDescent="0.25">
      <c r="D314" s="2"/>
      <c r="E314" s="2"/>
    </row>
    <row r="315" spans="4:5" x14ac:dyDescent="0.25">
      <c r="D315" s="2"/>
      <c r="E315" s="2"/>
    </row>
    <row r="316" spans="4:5" x14ac:dyDescent="0.25">
      <c r="D316" s="2"/>
      <c r="E316" s="2"/>
    </row>
    <row r="317" spans="4:5" x14ac:dyDescent="0.25">
      <c r="D317" s="2"/>
      <c r="E317" s="2"/>
    </row>
    <row r="318" spans="4:5" x14ac:dyDescent="0.25">
      <c r="D318" s="2"/>
      <c r="E318" s="2"/>
    </row>
    <row r="319" spans="4:5" x14ac:dyDescent="0.25">
      <c r="D319" s="2"/>
      <c r="E319" s="2"/>
    </row>
    <row r="320" spans="4:5" x14ac:dyDescent="0.25">
      <c r="D320" s="2"/>
      <c r="E320" s="2"/>
    </row>
    <row r="321" spans="4:5" x14ac:dyDescent="0.25">
      <c r="D321" s="2"/>
      <c r="E321" s="2"/>
    </row>
    <row r="322" spans="4:5" x14ac:dyDescent="0.25">
      <c r="D322" s="2"/>
      <c r="E322" s="2"/>
    </row>
    <row r="323" spans="4:5" x14ac:dyDescent="0.25">
      <c r="D323" s="2"/>
      <c r="E323" s="2"/>
    </row>
    <row r="324" spans="4:5" x14ac:dyDescent="0.25">
      <c r="D324" s="2"/>
      <c r="E324" s="2"/>
    </row>
    <row r="325" spans="4:5" x14ac:dyDescent="0.25">
      <c r="D325" s="2"/>
      <c r="E325" s="2"/>
    </row>
    <row r="326" spans="4:5" x14ac:dyDescent="0.25">
      <c r="D326" s="2"/>
      <c r="E326" s="2"/>
    </row>
    <row r="327" spans="4:5" x14ac:dyDescent="0.25">
      <c r="D327" s="2"/>
      <c r="E327" s="2"/>
    </row>
    <row r="328" spans="4:5" x14ac:dyDescent="0.25">
      <c r="D328" s="2"/>
      <c r="E328" s="2"/>
    </row>
    <row r="329" spans="4:5" x14ac:dyDescent="0.25">
      <c r="D329" s="2"/>
      <c r="E329" s="2"/>
    </row>
    <row r="330" spans="4:5" x14ac:dyDescent="0.25">
      <c r="D330" s="2"/>
      <c r="E330" s="2"/>
    </row>
    <row r="331" spans="4:5" x14ac:dyDescent="0.25">
      <c r="D331" s="2"/>
      <c r="E331" s="2"/>
    </row>
    <row r="332" spans="4:5" x14ac:dyDescent="0.25">
      <c r="D332" s="2"/>
      <c r="E332" s="2"/>
    </row>
    <row r="333" spans="4:5" x14ac:dyDescent="0.25">
      <c r="D333" s="2"/>
      <c r="E333" s="2"/>
    </row>
    <row r="334" spans="4:5" x14ac:dyDescent="0.25">
      <c r="D334" s="2"/>
      <c r="E334" s="2"/>
    </row>
    <row r="335" spans="4:5" x14ac:dyDescent="0.25">
      <c r="D335" s="2"/>
      <c r="E335" s="2"/>
    </row>
    <row r="336" spans="4:5" x14ac:dyDescent="0.25">
      <c r="D336" s="2"/>
      <c r="E336" s="2"/>
    </row>
    <row r="337" spans="4:5" x14ac:dyDescent="0.25">
      <c r="D337" s="2"/>
      <c r="E337" s="2"/>
    </row>
    <row r="338" spans="4:5" x14ac:dyDescent="0.25">
      <c r="D338" s="2"/>
      <c r="E338" s="2"/>
    </row>
    <row r="339" spans="4:5" x14ac:dyDescent="0.25">
      <c r="D339" s="2"/>
      <c r="E339" s="2"/>
    </row>
    <row r="340" spans="4:5" x14ac:dyDescent="0.25">
      <c r="D340" s="2"/>
      <c r="E340" s="2"/>
    </row>
    <row r="341" spans="4:5" x14ac:dyDescent="0.25">
      <c r="D341" s="2"/>
      <c r="E341" s="2"/>
    </row>
    <row r="342" spans="4:5" x14ac:dyDescent="0.25">
      <c r="D342" s="2"/>
      <c r="E342" s="2"/>
    </row>
    <row r="343" spans="4:5" x14ac:dyDescent="0.25">
      <c r="D343" s="2"/>
      <c r="E343" s="2"/>
    </row>
    <row r="344" spans="4:5" x14ac:dyDescent="0.25">
      <c r="D344" s="2"/>
      <c r="E344" s="2"/>
    </row>
    <row r="345" spans="4:5" x14ac:dyDescent="0.25">
      <c r="D345" s="2"/>
      <c r="E345" s="2"/>
    </row>
    <row r="346" spans="4:5" x14ac:dyDescent="0.25">
      <c r="D346" s="2"/>
      <c r="E346" s="2"/>
    </row>
    <row r="347" spans="4:5" x14ac:dyDescent="0.25">
      <c r="D347" s="2"/>
      <c r="E347" s="2"/>
    </row>
    <row r="348" spans="4:5" x14ac:dyDescent="0.25">
      <c r="D348" s="2"/>
      <c r="E348" s="2"/>
    </row>
    <row r="349" spans="4:5" x14ac:dyDescent="0.25">
      <c r="D349" s="2"/>
      <c r="E349" s="2"/>
    </row>
    <row r="350" spans="4:5" x14ac:dyDescent="0.25">
      <c r="D350" s="2"/>
      <c r="E350" s="2"/>
    </row>
    <row r="351" spans="4:5" x14ac:dyDescent="0.25">
      <c r="D351" s="2"/>
      <c r="E351" s="2"/>
    </row>
    <row r="352" spans="4:5" x14ac:dyDescent="0.25">
      <c r="D352" s="2"/>
      <c r="E352" s="2"/>
    </row>
    <row r="353" spans="4:5" x14ac:dyDescent="0.25">
      <c r="D353" s="2"/>
      <c r="E353" s="2"/>
    </row>
    <row r="354" spans="4:5" x14ac:dyDescent="0.25">
      <c r="D354" s="2"/>
      <c r="E354" s="2"/>
    </row>
    <row r="355" spans="4:5" x14ac:dyDescent="0.25">
      <c r="D355" s="2"/>
      <c r="E355" s="2"/>
    </row>
    <row r="356" spans="4:5" x14ac:dyDescent="0.25">
      <c r="D356" s="2"/>
      <c r="E356" s="2"/>
    </row>
    <row r="357" spans="4:5" x14ac:dyDescent="0.25">
      <c r="D357" s="2"/>
      <c r="E357" s="2"/>
    </row>
    <row r="358" spans="4:5" x14ac:dyDescent="0.25">
      <c r="D358" s="2"/>
      <c r="E358" s="2"/>
    </row>
    <row r="359" spans="4:5" x14ac:dyDescent="0.25">
      <c r="D359" s="2"/>
      <c r="E359" s="2"/>
    </row>
    <row r="360" spans="4:5" x14ac:dyDescent="0.25">
      <c r="D360" s="2"/>
      <c r="E360" s="2"/>
    </row>
    <row r="361" spans="4:5" x14ac:dyDescent="0.25">
      <c r="D361" s="2"/>
      <c r="E361" s="2"/>
    </row>
    <row r="362" spans="4:5" x14ac:dyDescent="0.25">
      <c r="D362" s="2"/>
      <c r="E362" s="2"/>
    </row>
    <row r="363" spans="4:5" x14ac:dyDescent="0.25">
      <c r="D363" s="2"/>
      <c r="E363" s="2"/>
    </row>
    <row r="364" spans="4:5" x14ac:dyDescent="0.25">
      <c r="D364" s="2"/>
      <c r="E364" s="2"/>
    </row>
    <row r="365" spans="4:5" x14ac:dyDescent="0.25">
      <c r="D365" s="2"/>
      <c r="E365" s="2"/>
    </row>
    <row r="366" spans="4:5" x14ac:dyDescent="0.25">
      <c r="D366" s="2"/>
      <c r="E366" s="2"/>
    </row>
    <row r="367" spans="4:5" x14ac:dyDescent="0.25">
      <c r="D367" s="2"/>
      <c r="E367" s="2"/>
    </row>
    <row r="368" spans="4:5" x14ac:dyDescent="0.25">
      <c r="D368" s="2"/>
      <c r="E368" s="2"/>
    </row>
    <row r="369" spans="4:5" x14ac:dyDescent="0.25">
      <c r="D369" s="2"/>
      <c r="E369" s="2"/>
    </row>
    <row r="370" spans="4:5" x14ac:dyDescent="0.25">
      <c r="D370" s="2"/>
      <c r="E370" s="2"/>
    </row>
    <row r="371" spans="4:5" x14ac:dyDescent="0.25">
      <c r="D371" s="2"/>
      <c r="E371" s="2"/>
    </row>
    <row r="372" spans="4:5" x14ac:dyDescent="0.25">
      <c r="D372" s="2"/>
      <c r="E372" s="2"/>
    </row>
    <row r="373" spans="4:5" x14ac:dyDescent="0.25">
      <c r="D373" s="2"/>
      <c r="E373" s="2"/>
    </row>
    <row r="374" spans="4:5" x14ac:dyDescent="0.25">
      <c r="D374" s="2"/>
      <c r="E374" s="2"/>
    </row>
    <row r="375" spans="4:5" x14ac:dyDescent="0.25">
      <c r="D375" s="2"/>
      <c r="E375" s="2"/>
    </row>
    <row r="376" spans="4:5" x14ac:dyDescent="0.25">
      <c r="D376" s="2"/>
      <c r="E376" s="2"/>
    </row>
    <row r="377" spans="4:5" x14ac:dyDescent="0.25">
      <c r="D377" s="2"/>
      <c r="E377" s="2"/>
    </row>
    <row r="378" spans="4:5" x14ac:dyDescent="0.25">
      <c r="D378" s="2"/>
      <c r="E378" s="2"/>
    </row>
    <row r="379" spans="4:5" x14ac:dyDescent="0.25">
      <c r="D379" s="2"/>
      <c r="E379" s="2"/>
    </row>
    <row r="380" spans="4:5" x14ac:dyDescent="0.25">
      <c r="D380" s="2"/>
      <c r="E380" s="2"/>
    </row>
    <row r="381" spans="4:5" x14ac:dyDescent="0.25">
      <c r="D381" s="2"/>
      <c r="E381" s="2"/>
    </row>
    <row r="382" spans="4:5" x14ac:dyDescent="0.25">
      <c r="D382" s="2"/>
      <c r="E382" s="2"/>
    </row>
    <row r="383" spans="4:5" x14ac:dyDescent="0.25">
      <c r="D383" s="2"/>
      <c r="E383" s="2"/>
    </row>
    <row r="384" spans="4:5" x14ac:dyDescent="0.25">
      <c r="D384" s="2"/>
      <c r="E384" s="2"/>
    </row>
    <row r="385" spans="4:5" x14ac:dyDescent="0.25">
      <c r="D385" s="2"/>
      <c r="E385" s="2"/>
    </row>
    <row r="386" spans="4:5" x14ac:dyDescent="0.25">
      <c r="D386" s="2"/>
      <c r="E386" s="2"/>
    </row>
    <row r="387" spans="4:5" x14ac:dyDescent="0.25">
      <c r="D387" s="2"/>
      <c r="E387" s="2"/>
    </row>
    <row r="388" spans="4:5" x14ac:dyDescent="0.25">
      <c r="D388" s="2"/>
      <c r="E388" s="2"/>
    </row>
    <row r="389" spans="4:5" x14ac:dyDescent="0.25">
      <c r="D389" s="2"/>
      <c r="E389" s="2"/>
    </row>
    <row r="390" spans="4:5" x14ac:dyDescent="0.25">
      <c r="D390" s="2"/>
      <c r="E390" s="2"/>
    </row>
    <row r="391" spans="4:5" x14ac:dyDescent="0.25">
      <c r="D391" s="2"/>
      <c r="E391" s="2"/>
    </row>
    <row r="392" spans="4:5" x14ac:dyDescent="0.25">
      <c r="D392" s="2"/>
      <c r="E392" s="2"/>
    </row>
    <row r="393" spans="4:5" x14ac:dyDescent="0.25">
      <c r="D393" s="2"/>
      <c r="E393" s="2"/>
    </row>
    <row r="394" spans="4:5" x14ac:dyDescent="0.25">
      <c r="D394" s="2"/>
      <c r="E394" s="2"/>
    </row>
    <row r="395" spans="4:5" x14ac:dyDescent="0.25">
      <c r="D395" s="2"/>
      <c r="E395" s="2"/>
    </row>
    <row r="396" spans="4:5" x14ac:dyDescent="0.25">
      <c r="D396" s="2"/>
      <c r="E396" s="2"/>
    </row>
    <row r="397" spans="4:5" x14ac:dyDescent="0.25">
      <c r="D397" s="2"/>
      <c r="E397" s="2"/>
    </row>
    <row r="398" spans="4:5" x14ac:dyDescent="0.25">
      <c r="D398" s="2"/>
      <c r="E398" s="2"/>
    </row>
    <row r="399" spans="4:5" x14ac:dyDescent="0.25">
      <c r="D399" s="2"/>
      <c r="E399" s="2"/>
    </row>
    <row r="400" spans="4:5" x14ac:dyDescent="0.25">
      <c r="D400" s="2"/>
      <c r="E400" s="2"/>
    </row>
    <row r="401" spans="4:5" x14ac:dyDescent="0.25">
      <c r="D401" s="2"/>
      <c r="E401" s="2"/>
    </row>
    <row r="402" spans="4:5" x14ac:dyDescent="0.25">
      <c r="D402" s="2"/>
      <c r="E402" s="2"/>
    </row>
    <row r="403" spans="4:5" x14ac:dyDescent="0.25">
      <c r="D403" s="2"/>
      <c r="E403" s="2"/>
    </row>
    <row r="404" spans="4:5" x14ac:dyDescent="0.25">
      <c r="D404" s="2"/>
      <c r="E404" s="2"/>
    </row>
    <row r="405" spans="4:5" x14ac:dyDescent="0.25">
      <c r="D405" s="2"/>
      <c r="E405" s="2"/>
    </row>
    <row r="406" spans="4:5" x14ac:dyDescent="0.25">
      <c r="D406" s="2"/>
      <c r="E406" s="2"/>
    </row>
    <row r="407" spans="4:5" x14ac:dyDescent="0.25">
      <c r="D407" s="2"/>
      <c r="E407" s="2"/>
    </row>
    <row r="408" spans="4:5" x14ac:dyDescent="0.25">
      <c r="D408" s="2"/>
      <c r="E408" s="2"/>
    </row>
    <row r="409" spans="4:5" x14ac:dyDescent="0.25">
      <c r="D409" s="2"/>
      <c r="E409" s="2"/>
    </row>
    <row r="410" spans="4:5" x14ac:dyDescent="0.25">
      <c r="D410" s="2"/>
      <c r="E410" s="2"/>
    </row>
    <row r="411" spans="4:5" x14ac:dyDescent="0.25">
      <c r="D411" s="2"/>
      <c r="E411" s="2"/>
    </row>
    <row r="412" spans="4:5" x14ac:dyDescent="0.25">
      <c r="D412" s="2"/>
      <c r="E412" s="2"/>
    </row>
    <row r="413" spans="4:5" x14ac:dyDescent="0.25">
      <c r="D413" s="2"/>
      <c r="E413" s="2"/>
    </row>
    <row r="414" spans="4:5" x14ac:dyDescent="0.25">
      <c r="D414" s="2"/>
      <c r="E414" s="2"/>
    </row>
    <row r="415" spans="4:5" x14ac:dyDescent="0.25">
      <c r="D415" s="2"/>
      <c r="E415" s="2"/>
    </row>
    <row r="416" spans="4:5" x14ac:dyDescent="0.25">
      <c r="D416" s="2"/>
      <c r="E416" s="2"/>
    </row>
    <row r="417" spans="4:5" x14ac:dyDescent="0.25">
      <c r="D417" s="2"/>
      <c r="E417" s="2"/>
    </row>
    <row r="418" spans="4:5" x14ac:dyDescent="0.25">
      <c r="D418" s="2"/>
      <c r="E418" s="2"/>
    </row>
    <row r="419" spans="4:5" x14ac:dyDescent="0.25">
      <c r="D419" s="2"/>
      <c r="E419" s="2"/>
    </row>
    <row r="420" spans="4:5" x14ac:dyDescent="0.25">
      <c r="D420" s="2"/>
      <c r="E420" s="2"/>
    </row>
    <row r="421" spans="4:5" x14ac:dyDescent="0.25">
      <c r="D421" s="2"/>
      <c r="E421" s="2"/>
    </row>
    <row r="422" spans="4:5" x14ac:dyDescent="0.25">
      <c r="D422" s="2"/>
      <c r="E422" s="2"/>
    </row>
    <row r="423" spans="4:5" x14ac:dyDescent="0.25">
      <c r="D423" s="2"/>
      <c r="E423" s="2"/>
    </row>
    <row r="424" spans="4:5" x14ac:dyDescent="0.25">
      <c r="D424" s="2"/>
      <c r="E424" s="2"/>
    </row>
    <row r="425" spans="4:5" x14ac:dyDescent="0.25">
      <c r="D425" s="2"/>
      <c r="E425" s="2"/>
    </row>
    <row r="426" spans="4:5" x14ac:dyDescent="0.25">
      <c r="D426" s="2"/>
      <c r="E426" s="2"/>
    </row>
    <row r="427" spans="4:5" x14ac:dyDescent="0.25">
      <c r="D427" s="2"/>
      <c r="E427" s="2"/>
    </row>
    <row r="428" spans="4:5" x14ac:dyDescent="0.25">
      <c r="D428" s="2"/>
      <c r="E428" s="2"/>
    </row>
    <row r="429" spans="4:5" x14ac:dyDescent="0.25">
      <c r="D429" s="2"/>
      <c r="E429" s="2"/>
    </row>
    <row r="430" spans="4:5" x14ac:dyDescent="0.25">
      <c r="D430" s="2"/>
      <c r="E430" s="2"/>
    </row>
    <row r="431" spans="4:5" x14ac:dyDescent="0.25">
      <c r="D431" s="2"/>
      <c r="E431" s="2"/>
    </row>
    <row r="432" spans="4:5" x14ac:dyDescent="0.25">
      <c r="D432" s="2"/>
      <c r="E432" s="2"/>
    </row>
    <row r="433" spans="4:5" x14ac:dyDescent="0.25">
      <c r="D433" s="2"/>
      <c r="E433" s="2"/>
    </row>
    <row r="434" spans="4:5" x14ac:dyDescent="0.25">
      <c r="D434" s="2"/>
      <c r="E434" s="2"/>
    </row>
    <row r="435" spans="4:5" x14ac:dyDescent="0.25">
      <c r="D435" s="2"/>
      <c r="E435" s="2"/>
    </row>
    <row r="436" spans="4:5" x14ac:dyDescent="0.25">
      <c r="D436" s="2"/>
      <c r="E436" s="2"/>
    </row>
    <row r="437" spans="4:5" x14ac:dyDescent="0.25">
      <c r="D437" s="2"/>
      <c r="E437" s="2"/>
    </row>
    <row r="438" spans="4:5" x14ac:dyDescent="0.25">
      <c r="D438" s="2"/>
      <c r="E438" s="2"/>
    </row>
    <row r="439" spans="4:5" x14ac:dyDescent="0.25">
      <c r="D439" s="2"/>
      <c r="E439" s="2"/>
    </row>
    <row r="440" spans="4:5" x14ac:dyDescent="0.25">
      <c r="D440" s="2"/>
      <c r="E440" s="2"/>
    </row>
    <row r="441" spans="4:5" x14ac:dyDescent="0.25">
      <c r="D441" s="2"/>
      <c r="E441" s="2"/>
    </row>
    <row r="442" spans="4:5" x14ac:dyDescent="0.25">
      <c r="D442" s="2"/>
      <c r="E442" s="2"/>
    </row>
    <row r="443" spans="4:5" x14ac:dyDescent="0.25">
      <c r="D443" s="2"/>
      <c r="E443" s="2"/>
    </row>
    <row r="444" spans="4:5" x14ac:dyDescent="0.25">
      <c r="D444" s="2"/>
      <c r="E444" s="2"/>
    </row>
    <row r="445" spans="4:5" x14ac:dyDescent="0.25">
      <c r="D445" s="2"/>
      <c r="E445" s="2"/>
    </row>
    <row r="446" spans="4:5" x14ac:dyDescent="0.25">
      <c r="D446" s="2"/>
      <c r="E446" s="2"/>
    </row>
    <row r="447" spans="4:5" x14ac:dyDescent="0.25">
      <c r="D447" s="2"/>
      <c r="E447" s="2"/>
    </row>
    <row r="448" spans="4:5" x14ac:dyDescent="0.25">
      <c r="D448" s="2"/>
      <c r="E448" s="2"/>
    </row>
    <row r="449" spans="4:5" x14ac:dyDescent="0.25">
      <c r="D449" s="2"/>
      <c r="E449" s="2"/>
    </row>
    <row r="450" spans="4:5" x14ac:dyDescent="0.25">
      <c r="D450" s="2"/>
      <c r="E450" s="2"/>
    </row>
    <row r="451" spans="4:5" x14ac:dyDescent="0.25">
      <c r="D451" s="2"/>
      <c r="E451" s="2"/>
    </row>
    <row r="452" spans="4:5" x14ac:dyDescent="0.25">
      <c r="D452" s="2"/>
      <c r="E452" s="2"/>
    </row>
    <row r="453" spans="4:5" x14ac:dyDescent="0.25">
      <c r="D453" s="2"/>
      <c r="E453" s="2"/>
    </row>
    <row r="454" spans="4:5" x14ac:dyDescent="0.25">
      <c r="D454" s="2"/>
      <c r="E454" s="2"/>
    </row>
    <row r="455" spans="4:5" x14ac:dyDescent="0.25">
      <c r="D455" s="2"/>
      <c r="E455" s="2"/>
    </row>
    <row r="456" spans="4:5" x14ac:dyDescent="0.25">
      <c r="D456" s="2"/>
      <c r="E456" s="2"/>
    </row>
    <row r="457" spans="4:5" x14ac:dyDescent="0.25">
      <c r="D457" s="2"/>
      <c r="E457" s="2"/>
    </row>
    <row r="458" spans="4:5" x14ac:dyDescent="0.25">
      <c r="D458" s="2"/>
      <c r="E458" s="2"/>
    </row>
    <row r="459" spans="4:5" x14ac:dyDescent="0.25">
      <c r="D459" s="2"/>
      <c r="E459" s="2"/>
    </row>
    <row r="460" spans="4:5" x14ac:dyDescent="0.25">
      <c r="D460" s="2"/>
      <c r="E460" s="2"/>
    </row>
    <row r="461" spans="4:5" x14ac:dyDescent="0.25">
      <c r="D461" s="2"/>
      <c r="E461" s="2"/>
    </row>
    <row r="462" spans="4:5" x14ac:dyDescent="0.25">
      <c r="D462" s="2"/>
      <c r="E462" s="2"/>
    </row>
    <row r="463" spans="4:5" x14ac:dyDescent="0.25">
      <c r="D463" s="2"/>
      <c r="E463" s="2"/>
    </row>
    <row r="464" spans="4:5" x14ac:dyDescent="0.25">
      <c r="D464" s="2"/>
      <c r="E464" s="2"/>
    </row>
    <row r="465" spans="4:5" x14ac:dyDescent="0.25">
      <c r="D465" s="2"/>
      <c r="E465" s="2"/>
    </row>
    <row r="466" spans="4:5" x14ac:dyDescent="0.25">
      <c r="D466" s="2"/>
      <c r="E466" s="2"/>
    </row>
    <row r="467" spans="4:5" x14ac:dyDescent="0.25">
      <c r="D467" s="2"/>
      <c r="E467" s="2"/>
    </row>
    <row r="468" spans="4:5" x14ac:dyDescent="0.25">
      <c r="D468" s="2"/>
      <c r="E468" s="2"/>
    </row>
    <row r="469" spans="4:5" x14ac:dyDescent="0.25">
      <c r="D469" s="2"/>
      <c r="E469" s="2"/>
    </row>
    <row r="470" spans="4:5" x14ac:dyDescent="0.25">
      <c r="D470" s="2"/>
      <c r="E470" s="2"/>
    </row>
    <row r="471" spans="4:5" x14ac:dyDescent="0.25">
      <c r="D471" s="2"/>
      <c r="E471" s="2"/>
    </row>
    <row r="472" spans="4:5" x14ac:dyDescent="0.25">
      <c r="D472" s="2"/>
      <c r="E472" s="2"/>
    </row>
    <row r="473" spans="4:5" x14ac:dyDescent="0.25">
      <c r="D473" s="2"/>
      <c r="E473" s="2"/>
    </row>
    <row r="474" spans="4:5" x14ac:dyDescent="0.25">
      <c r="D474" s="2"/>
      <c r="E474" s="2"/>
    </row>
    <row r="475" spans="4:5" x14ac:dyDescent="0.25">
      <c r="D475" s="2"/>
      <c r="E475" s="2"/>
    </row>
    <row r="476" spans="4:5" x14ac:dyDescent="0.25">
      <c r="D476" s="2"/>
      <c r="E476" s="2"/>
    </row>
    <row r="477" spans="4:5" x14ac:dyDescent="0.25">
      <c r="D477" s="2"/>
      <c r="E477" s="2"/>
    </row>
    <row r="478" spans="4:5" x14ac:dyDescent="0.25">
      <c r="D478" s="2"/>
      <c r="E478" s="2"/>
    </row>
    <row r="479" spans="4:5" x14ac:dyDescent="0.25">
      <c r="D479" s="2"/>
      <c r="E479" s="2"/>
    </row>
    <row r="480" spans="4:5" x14ac:dyDescent="0.25">
      <c r="D480" s="2"/>
      <c r="E480" s="2"/>
    </row>
    <row r="481" spans="4:5" x14ac:dyDescent="0.25">
      <c r="D481" s="2"/>
      <c r="E481" s="2"/>
    </row>
    <row r="482" spans="4:5" x14ac:dyDescent="0.25">
      <c r="D482" s="2"/>
      <c r="E482" s="2"/>
    </row>
    <row r="483" spans="4:5" x14ac:dyDescent="0.25">
      <c r="D483" s="2"/>
      <c r="E483" s="2"/>
    </row>
    <row r="484" spans="4:5" x14ac:dyDescent="0.25">
      <c r="D484" s="2"/>
      <c r="E484" s="2"/>
    </row>
    <row r="485" spans="4:5" x14ac:dyDescent="0.25">
      <c r="D485" s="2"/>
      <c r="E485" s="2"/>
    </row>
    <row r="486" spans="4:5" x14ac:dyDescent="0.25">
      <c r="D486" s="2"/>
      <c r="E486" s="2"/>
    </row>
    <row r="487" spans="4:5" x14ac:dyDescent="0.25">
      <c r="D487" s="2"/>
      <c r="E487" s="2"/>
    </row>
    <row r="488" spans="4:5" x14ac:dyDescent="0.25">
      <c r="D488" s="2"/>
      <c r="E488" s="2"/>
    </row>
    <row r="489" spans="4:5" x14ac:dyDescent="0.25">
      <c r="D489" s="2"/>
      <c r="E489" s="2"/>
    </row>
    <row r="490" spans="4:5" x14ac:dyDescent="0.25">
      <c r="D490" s="2"/>
      <c r="E490" s="2"/>
    </row>
    <row r="491" spans="4:5" x14ac:dyDescent="0.25">
      <c r="D491" s="2"/>
      <c r="E491" s="2"/>
    </row>
    <row r="492" spans="4:5" x14ac:dyDescent="0.25">
      <c r="D492" s="2"/>
      <c r="E492" s="2"/>
    </row>
    <row r="493" spans="4:5" x14ac:dyDescent="0.25">
      <c r="D493" s="2"/>
      <c r="E493" s="2"/>
    </row>
    <row r="494" spans="4:5" x14ac:dyDescent="0.25">
      <c r="D494" s="2"/>
      <c r="E494" s="2"/>
    </row>
    <row r="495" spans="4:5" x14ac:dyDescent="0.25">
      <c r="D495" s="2"/>
      <c r="E495" s="2"/>
    </row>
    <row r="496" spans="4:5" x14ac:dyDescent="0.25">
      <c r="D496" s="2"/>
      <c r="E496" s="2"/>
    </row>
    <row r="497" spans="4:5" x14ac:dyDescent="0.25">
      <c r="D497" s="2"/>
      <c r="E497" s="2"/>
    </row>
    <row r="498" spans="4:5" x14ac:dyDescent="0.25">
      <c r="D498" s="2"/>
      <c r="E498" s="2"/>
    </row>
    <row r="499" spans="4:5" x14ac:dyDescent="0.25">
      <c r="D499" s="2"/>
      <c r="E499" s="2"/>
    </row>
    <row r="500" spans="4:5" x14ac:dyDescent="0.25">
      <c r="D500" s="2"/>
      <c r="E500" s="2"/>
    </row>
    <row r="501" spans="4:5" x14ac:dyDescent="0.25">
      <c r="D501" s="2"/>
      <c r="E501" s="2"/>
    </row>
    <row r="502" spans="4:5" x14ac:dyDescent="0.25">
      <c r="D502" s="2"/>
      <c r="E502" s="2"/>
    </row>
    <row r="503" spans="4:5" x14ac:dyDescent="0.25">
      <c r="D503" s="2"/>
      <c r="E503" s="2"/>
    </row>
    <row r="504" spans="4:5" x14ac:dyDescent="0.25">
      <c r="D504" s="2"/>
      <c r="E504" s="2"/>
    </row>
    <row r="505" spans="4:5" x14ac:dyDescent="0.25">
      <c r="D505" s="2"/>
      <c r="E505" s="2"/>
    </row>
    <row r="506" spans="4:5" x14ac:dyDescent="0.25">
      <c r="D506" s="2"/>
      <c r="E506" s="2"/>
    </row>
    <row r="507" spans="4:5" x14ac:dyDescent="0.25">
      <c r="D507" s="2"/>
      <c r="E507" s="2"/>
    </row>
    <row r="508" spans="4:5" x14ac:dyDescent="0.25">
      <c r="D508" s="2"/>
      <c r="E508" s="2"/>
    </row>
    <row r="509" spans="4:5" x14ac:dyDescent="0.25">
      <c r="D509" s="2"/>
      <c r="E509" s="2"/>
    </row>
    <row r="510" spans="4:5" x14ac:dyDescent="0.25">
      <c r="D510" s="2"/>
      <c r="E510" s="2"/>
    </row>
    <row r="511" spans="4:5" x14ac:dyDescent="0.25">
      <c r="D511" s="2"/>
      <c r="E511" s="2"/>
    </row>
    <row r="512" spans="4:5" x14ac:dyDescent="0.25">
      <c r="D512" s="2"/>
      <c r="E512" s="2"/>
    </row>
    <row r="513" spans="4:5" x14ac:dyDescent="0.25">
      <c r="D513" s="2"/>
      <c r="E513" s="2"/>
    </row>
    <row r="514" spans="4:5" x14ac:dyDescent="0.25">
      <c r="D514" s="2"/>
      <c r="E514" s="2"/>
    </row>
    <row r="515" spans="4:5" x14ac:dyDescent="0.25">
      <c r="D515" s="2"/>
      <c r="E515" s="2"/>
    </row>
    <row r="516" spans="4:5" x14ac:dyDescent="0.25">
      <c r="D516" s="2"/>
      <c r="E516" s="2"/>
    </row>
    <row r="517" spans="4:5" x14ac:dyDescent="0.25">
      <c r="D517" s="2"/>
      <c r="E517" s="2"/>
    </row>
    <row r="518" spans="4:5" x14ac:dyDescent="0.25">
      <c r="D518" s="2"/>
      <c r="E518" s="2"/>
    </row>
    <row r="519" spans="4:5" x14ac:dyDescent="0.25">
      <c r="D519" s="2"/>
      <c r="E519" s="2"/>
    </row>
    <row r="520" spans="4:5" x14ac:dyDescent="0.25">
      <c r="D520" s="2"/>
      <c r="E520" s="2"/>
    </row>
    <row r="521" spans="4:5" x14ac:dyDescent="0.25">
      <c r="D521" s="2"/>
      <c r="E521" s="2"/>
    </row>
    <row r="522" spans="4:5" x14ac:dyDescent="0.25">
      <c r="D522" s="2"/>
      <c r="E522" s="2"/>
    </row>
    <row r="523" spans="4:5" x14ac:dyDescent="0.25">
      <c r="D523" s="2"/>
      <c r="E523" s="2"/>
    </row>
    <row r="524" spans="4:5" x14ac:dyDescent="0.25">
      <c r="D524" s="2"/>
      <c r="E524" s="2"/>
    </row>
    <row r="525" spans="4:5" x14ac:dyDescent="0.25">
      <c r="D525" s="2"/>
      <c r="E525" s="2"/>
    </row>
    <row r="526" spans="4:5" x14ac:dyDescent="0.25">
      <c r="D526" s="2"/>
      <c r="E526" s="2"/>
    </row>
    <row r="527" spans="4:5" x14ac:dyDescent="0.25">
      <c r="D527" s="2"/>
      <c r="E527" s="2"/>
    </row>
    <row r="528" spans="4:5" x14ac:dyDescent="0.25">
      <c r="D528" s="2"/>
      <c r="E528" s="2"/>
    </row>
    <row r="529" spans="4:5" x14ac:dyDescent="0.25">
      <c r="D529" s="2"/>
      <c r="E529" s="2"/>
    </row>
    <row r="530" spans="4:5" x14ac:dyDescent="0.25">
      <c r="D530" s="2"/>
      <c r="E530" s="2"/>
    </row>
    <row r="531" spans="4:5" x14ac:dyDescent="0.25">
      <c r="D531" s="2"/>
      <c r="E531" s="2"/>
    </row>
    <row r="532" spans="4:5" x14ac:dyDescent="0.25">
      <c r="D532" s="2"/>
      <c r="E532" s="2"/>
    </row>
    <row r="533" spans="4:5" x14ac:dyDescent="0.25">
      <c r="D533" s="2"/>
      <c r="E533" s="2"/>
    </row>
    <row r="534" spans="4:5" x14ac:dyDescent="0.25">
      <c r="D534" s="2"/>
      <c r="E534" s="2"/>
    </row>
    <row r="535" spans="4:5" x14ac:dyDescent="0.25">
      <c r="D535" s="2"/>
      <c r="E535" s="2"/>
    </row>
    <row r="536" spans="4:5" x14ac:dyDescent="0.25">
      <c r="D536" s="2"/>
      <c r="E536" s="2"/>
    </row>
    <row r="537" spans="4:5" x14ac:dyDescent="0.25">
      <c r="D537" s="2"/>
      <c r="E537" s="2"/>
    </row>
    <row r="538" spans="4:5" x14ac:dyDescent="0.25">
      <c r="D538" s="2"/>
      <c r="E538" s="2"/>
    </row>
    <row r="539" spans="4:5" x14ac:dyDescent="0.25">
      <c r="D539" s="2"/>
      <c r="E539" s="2"/>
    </row>
    <row r="540" spans="4:5" x14ac:dyDescent="0.25">
      <c r="D540" s="2"/>
      <c r="E540" s="2"/>
    </row>
    <row r="541" spans="4:5" x14ac:dyDescent="0.25">
      <c r="D541" s="2"/>
      <c r="E541" s="2"/>
    </row>
    <row r="542" spans="4:5" x14ac:dyDescent="0.25">
      <c r="D542" s="2"/>
      <c r="E542" s="2"/>
    </row>
    <row r="543" spans="4:5" x14ac:dyDescent="0.25">
      <c r="D543" s="2"/>
      <c r="E543" s="2"/>
    </row>
    <row r="544" spans="4:5" x14ac:dyDescent="0.25">
      <c r="D544" s="2"/>
      <c r="E544" s="2"/>
    </row>
    <row r="545" spans="4:5" x14ac:dyDescent="0.25">
      <c r="D545" s="2"/>
      <c r="E545" s="2"/>
    </row>
    <row r="546" spans="4:5" x14ac:dyDescent="0.25">
      <c r="D546" s="2"/>
      <c r="E546" s="2"/>
    </row>
    <row r="547" spans="4:5" x14ac:dyDescent="0.25">
      <c r="D547" s="2"/>
      <c r="E547" s="2"/>
    </row>
    <row r="548" spans="4:5" x14ac:dyDescent="0.25">
      <c r="D548" s="2"/>
      <c r="E548" s="2"/>
    </row>
    <row r="549" spans="4:5" x14ac:dyDescent="0.25">
      <c r="D549" s="2"/>
      <c r="E549" s="2"/>
    </row>
    <row r="550" spans="4:5" x14ac:dyDescent="0.25">
      <c r="D550" s="2"/>
      <c r="E550" s="2"/>
    </row>
    <row r="551" spans="4:5" x14ac:dyDescent="0.25">
      <c r="D551" s="2"/>
      <c r="E551" s="2"/>
    </row>
    <row r="552" spans="4:5" x14ac:dyDescent="0.25">
      <c r="D552" s="2"/>
      <c r="E552" s="2"/>
    </row>
    <row r="553" spans="4:5" x14ac:dyDescent="0.25">
      <c r="D553" s="2"/>
      <c r="E553" s="2"/>
    </row>
    <row r="554" spans="4:5" x14ac:dyDescent="0.25">
      <c r="D554" s="2"/>
      <c r="E554" s="2"/>
    </row>
    <row r="555" spans="4:5" x14ac:dyDescent="0.25">
      <c r="D555" s="2"/>
      <c r="E555" s="2"/>
    </row>
    <row r="556" spans="4:5" x14ac:dyDescent="0.25">
      <c r="D556" s="2"/>
      <c r="E556" s="2"/>
    </row>
    <row r="557" spans="4:5" x14ac:dyDescent="0.25">
      <c r="D557" s="2"/>
      <c r="E557" s="2"/>
    </row>
    <row r="558" spans="4:5" x14ac:dyDescent="0.25">
      <c r="D558" s="2"/>
      <c r="E558" s="2"/>
    </row>
    <row r="559" spans="4:5" x14ac:dyDescent="0.25">
      <c r="D559" s="2"/>
      <c r="E559" s="2"/>
    </row>
    <row r="560" spans="4:5" x14ac:dyDescent="0.25">
      <c r="D560" s="2"/>
      <c r="E560" s="2"/>
    </row>
    <row r="561" spans="4:5" x14ac:dyDescent="0.25">
      <c r="D561" s="2"/>
      <c r="E561" s="2"/>
    </row>
    <row r="562" spans="4:5" x14ac:dyDescent="0.25">
      <c r="D562" s="2"/>
      <c r="E562" s="2"/>
    </row>
    <row r="563" spans="4:5" x14ac:dyDescent="0.25">
      <c r="D563" s="2"/>
      <c r="E563" s="2"/>
    </row>
    <row r="564" spans="4:5" x14ac:dyDescent="0.25">
      <c r="D564" s="2"/>
      <c r="E564" s="2"/>
    </row>
    <row r="565" spans="4:5" x14ac:dyDescent="0.25">
      <c r="D565" s="2"/>
      <c r="E565" s="2"/>
    </row>
    <row r="566" spans="4:5" x14ac:dyDescent="0.25">
      <c r="D566" s="2"/>
      <c r="E566" s="2"/>
    </row>
    <row r="567" spans="4:5" x14ac:dyDescent="0.25">
      <c r="D567" s="2"/>
      <c r="E567" s="2"/>
    </row>
    <row r="568" spans="4:5" x14ac:dyDescent="0.25">
      <c r="D568" s="2"/>
      <c r="E568" s="2"/>
    </row>
    <row r="569" spans="4:5" x14ac:dyDescent="0.25">
      <c r="D569" s="2"/>
      <c r="E569" s="2"/>
    </row>
    <row r="570" spans="4:5" x14ac:dyDescent="0.25">
      <c r="D570" s="2"/>
      <c r="E570" s="2"/>
    </row>
    <row r="571" spans="4:5" x14ac:dyDescent="0.25">
      <c r="D571" s="2"/>
      <c r="E571" s="2"/>
    </row>
    <row r="572" spans="4:5" x14ac:dyDescent="0.25">
      <c r="D572" s="2"/>
      <c r="E572" s="2"/>
    </row>
    <row r="573" spans="4:5" x14ac:dyDescent="0.25">
      <c r="D573" s="2"/>
      <c r="E573" s="2"/>
    </row>
    <row r="574" spans="4:5" x14ac:dyDescent="0.25">
      <c r="D574" s="2"/>
      <c r="E574" s="2"/>
    </row>
    <row r="575" spans="4:5" x14ac:dyDescent="0.25">
      <c r="D575" s="2"/>
      <c r="E575" s="2"/>
    </row>
    <row r="576" spans="4:5" x14ac:dyDescent="0.25">
      <c r="D576" s="2"/>
      <c r="E576" s="2"/>
    </row>
    <row r="577" spans="4:5" x14ac:dyDescent="0.25">
      <c r="D577" s="2"/>
      <c r="E577" s="2"/>
    </row>
    <row r="578" spans="4:5" x14ac:dyDescent="0.25">
      <c r="D578" s="2"/>
      <c r="E578" s="2"/>
    </row>
    <row r="579" spans="4:5" x14ac:dyDescent="0.25">
      <c r="D579" s="2"/>
      <c r="E579" s="2"/>
    </row>
    <row r="580" spans="4:5" x14ac:dyDescent="0.25">
      <c r="D580" s="2"/>
      <c r="E580" s="2"/>
    </row>
    <row r="581" spans="4:5" x14ac:dyDescent="0.25">
      <c r="D581" s="2"/>
      <c r="E581" s="2"/>
    </row>
    <row r="582" spans="4:5" x14ac:dyDescent="0.25">
      <c r="D582" s="2"/>
      <c r="E582" s="2"/>
    </row>
    <row r="583" spans="4:5" x14ac:dyDescent="0.25">
      <c r="D583" s="2"/>
      <c r="E583" s="2"/>
    </row>
    <row r="584" spans="4:5" x14ac:dyDescent="0.25">
      <c r="D584" s="2"/>
      <c r="E584" s="2"/>
    </row>
    <row r="585" spans="4:5" x14ac:dyDescent="0.25">
      <c r="D585" s="2"/>
      <c r="E585" s="2"/>
    </row>
    <row r="586" spans="4:5" x14ac:dyDescent="0.25">
      <c r="D586" s="2"/>
      <c r="E586" s="2"/>
    </row>
    <row r="587" spans="4:5" x14ac:dyDescent="0.25">
      <c r="D587" s="2"/>
      <c r="E587" s="2"/>
    </row>
    <row r="588" spans="4:5" x14ac:dyDescent="0.25">
      <c r="D588" s="2"/>
      <c r="E588" s="2"/>
    </row>
    <row r="589" spans="4:5" x14ac:dyDescent="0.25">
      <c r="D589" s="2"/>
      <c r="E589" s="2"/>
    </row>
    <row r="590" spans="4:5" x14ac:dyDescent="0.25">
      <c r="D590" s="2"/>
      <c r="E590" s="2"/>
    </row>
    <row r="591" spans="4:5" x14ac:dyDescent="0.25">
      <c r="D591" s="2"/>
      <c r="E591" s="2"/>
    </row>
    <row r="592" spans="4:5" x14ac:dyDescent="0.25">
      <c r="D592" s="2"/>
      <c r="E592" s="2"/>
    </row>
    <row r="593" spans="4:5" x14ac:dyDescent="0.25">
      <c r="D593" s="2"/>
      <c r="E593" s="2"/>
    </row>
    <row r="594" spans="4:5" x14ac:dyDescent="0.25">
      <c r="D594" s="2"/>
      <c r="E594" s="2"/>
    </row>
    <row r="595" spans="4:5" x14ac:dyDescent="0.25">
      <c r="D595" s="2"/>
      <c r="E595" s="2"/>
    </row>
    <row r="596" spans="4:5" x14ac:dyDescent="0.25">
      <c r="D596" s="2"/>
      <c r="E596" s="2"/>
    </row>
    <row r="597" spans="4:5" x14ac:dyDescent="0.25">
      <c r="D597" s="2"/>
      <c r="E597" s="2"/>
    </row>
    <row r="598" spans="4:5" x14ac:dyDescent="0.25">
      <c r="D598" s="2"/>
      <c r="E598" s="2"/>
    </row>
    <row r="599" spans="4:5" x14ac:dyDescent="0.25">
      <c r="D599" s="2"/>
      <c r="E599" s="2"/>
    </row>
    <row r="600" spans="4:5" x14ac:dyDescent="0.25">
      <c r="D600" s="2"/>
      <c r="E600" s="2"/>
    </row>
    <row r="601" spans="4:5" x14ac:dyDescent="0.25">
      <c r="D601" s="2"/>
      <c r="E601" s="2"/>
    </row>
    <row r="602" spans="4:5" x14ac:dyDescent="0.25">
      <c r="D602" s="2"/>
      <c r="E602" s="2"/>
    </row>
    <row r="603" spans="4:5" x14ac:dyDescent="0.25">
      <c r="D603" s="2"/>
      <c r="E603" s="2"/>
    </row>
    <row r="604" spans="4:5" x14ac:dyDescent="0.25">
      <c r="D604" s="2"/>
      <c r="E604" s="2"/>
    </row>
    <row r="605" spans="4:5" x14ac:dyDescent="0.25">
      <c r="D605" s="2"/>
      <c r="E605" s="2"/>
    </row>
    <row r="606" spans="4:5" x14ac:dyDescent="0.25">
      <c r="D606" s="2"/>
      <c r="E606" s="2"/>
    </row>
    <row r="607" spans="4:5" x14ac:dyDescent="0.25">
      <c r="D607" s="2"/>
      <c r="E607" s="2"/>
    </row>
    <row r="608" spans="4:5" x14ac:dyDescent="0.25">
      <c r="D608" s="2"/>
      <c r="E608" s="2"/>
    </row>
    <row r="609" spans="4:5" x14ac:dyDescent="0.25">
      <c r="D609" s="2"/>
      <c r="E609" s="2"/>
    </row>
    <row r="610" spans="4:5" x14ac:dyDescent="0.25">
      <c r="D610" s="2"/>
      <c r="E610" s="2"/>
    </row>
    <row r="611" spans="4:5" x14ac:dyDescent="0.25">
      <c r="D611" s="2"/>
      <c r="E611" s="2"/>
    </row>
    <row r="612" spans="4:5" x14ac:dyDescent="0.25">
      <c r="D612" s="2"/>
      <c r="E612" s="2"/>
    </row>
    <row r="613" spans="4:5" x14ac:dyDescent="0.25">
      <c r="D613" s="2"/>
      <c r="E613" s="2"/>
    </row>
    <row r="614" spans="4:5" x14ac:dyDescent="0.25">
      <c r="D614" s="2"/>
      <c r="E614" s="2"/>
    </row>
    <row r="615" spans="4:5" x14ac:dyDescent="0.25">
      <c r="D615" s="2"/>
      <c r="E615" s="2"/>
    </row>
    <row r="616" spans="4:5" x14ac:dyDescent="0.25">
      <c r="D616" s="2"/>
      <c r="E616" s="2"/>
    </row>
    <row r="617" spans="4:5" x14ac:dyDescent="0.25">
      <c r="D617" s="2"/>
      <c r="E617" s="2"/>
    </row>
    <row r="618" spans="4:5" x14ac:dyDescent="0.25">
      <c r="D618" s="2"/>
      <c r="E618" s="2"/>
    </row>
    <row r="619" spans="4:5" x14ac:dyDescent="0.25">
      <c r="D619" s="2"/>
      <c r="E619" s="2"/>
    </row>
    <row r="620" spans="4:5" x14ac:dyDescent="0.25">
      <c r="D620" s="2"/>
      <c r="E620" s="2"/>
    </row>
    <row r="621" spans="4:5" x14ac:dyDescent="0.25">
      <c r="D621" s="2"/>
      <c r="E621" s="2"/>
    </row>
    <row r="622" spans="4:5" x14ac:dyDescent="0.25">
      <c r="D622" s="2"/>
      <c r="E622" s="2"/>
    </row>
    <row r="623" spans="4:5" x14ac:dyDescent="0.25">
      <c r="D623" s="2"/>
      <c r="E623" s="2"/>
    </row>
    <row r="624" spans="4:5" x14ac:dyDescent="0.25">
      <c r="D624" s="2"/>
      <c r="E624" s="2"/>
    </row>
    <row r="625" spans="4:5" x14ac:dyDescent="0.25">
      <c r="D625" s="2"/>
      <c r="E625" s="2"/>
    </row>
    <row r="626" spans="4:5" x14ac:dyDescent="0.25">
      <c r="D626" s="2"/>
      <c r="E626" s="2"/>
    </row>
    <row r="627" spans="4:5" x14ac:dyDescent="0.25">
      <c r="D627" s="2"/>
      <c r="E627" s="2"/>
    </row>
    <row r="628" spans="4:5" x14ac:dyDescent="0.25">
      <c r="D628" s="2"/>
      <c r="E628" s="2"/>
    </row>
    <row r="629" spans="4:5" x14ac:dyDescent="0.25">
      <c r="D629" s="2"/>
      <c r="E629" s="2"/>
    </row>
    <row r="630" spans="4:5" x14ac:dyDescent="0.25">
      <c r="D630" s="2"/>
      <c r="E630" s="2"/>
    </row>
    <row r="631" spans="4:5" x14ac:dyDescent="0.25">
      <c r="D631" s="2"/>
      <c r="E631" s="2"/>
    </row>
    <row r="632" spans="4:5" x14ac:dyDescent="0.25">
      <c r="D632" s="2"/>
      <c r="E632" s="2"/>
    </row>
    <row r="633" spans="4:5" x14ac:dyDescent="0.25">
      <c r="D633" s="2"/>
      <c r="E633" s="2"/>
    </row>
    <row r="634" spans="4:5" x14ac:dyDescent="0.25">
      <c r="D634" s="2"/>
      <c r="E634" s="2"/>
    </row>
    <row r="635" spans="4:5" x14ac:dyDescent="0.25">
      <c r="D635" s="2"/>
      <c r="E635" s="2"/>
    </row>
    <row r="636" spans="4:5" x14ac:dyDescent="0.25">
      <c r="D636" s="2"/>
      <c r="E636" s="2"/>
    </row>
    <row r="637" spans="4:5" x14ac:dyDescent="0.25">
      <c r="D637" s="2"/>
      <c r="E637" s="2"/>
    </row>
    <row r="638" spans="4:5" x14ac:dyDescent="0.25">
      <c r="D638" s="2"/>
      <c r="E638" s="2"/>
    </row>
    <row r="639" spans="4:5" x14ac:dyDescent="0.25">
      <c r="D639" s="2"/>
      <c r="E639" s="2"/>
    </row>
    <row r="640" spans="4:5" x14ac:dyDescent="0.25">
      <c r="D640" s="2"/>
      <c r="E640" s="2"/>
    </row>
    <row r="641" spans="4:5" x14ac:dyDescent="0.25">
      <c r="D641" s="2"/>
      <c r="E641" s="2"/>
    </row>
    <row r="642" spans="4:5" x14ac:dyDescent="0.25">
      <c r="D642" s="2"/>
      <c r="E642" s="2"/>
    </row>
    <row r="643" spans="4:5" x14ac:dyDescent="0.25">
      <c r="D643" s="2"/>
      <c r="E643" s="2"/>
    </row>
    <row r="644" spans="4:5" x14ac:dyDescent="0.25">
      <c r="D644" s="2"/>
      <c r="E644" s="2"/>
    </row>
    <row r="645" spans="4:5" x14ac:dyDescent="0.25">
      <c r="D645" s="2"/>
      <c r="E645" s="2"/>
    </row>
    <row r="646" spans="4:5" x14ac:dyDescent="0.25">
      <c r="D646" s="2"/>
      <c r="E646" s="2"/>
    </row>
    <row r="647" spans="4:5" x14ac:dyDescent="0.25">
      <c r="D647" s="2"/>
      <c r="E647" s="2"/>
    </row>
    <row r="648" spans="4:5" x14ac:dyDescent="0.25">
      <c r="D648" s="2"/>
      <c r="E648" s="2"/>
    </row>
    <row r="649" spans="4:5" x14ac:dyDescent="0.25">
      <c r="D649" s="2"/>
      <c r="E649" s="2"/>
    </row>
    <row r="650" spans="4:5" x14ac:dyDescent="0.25">
      <c r="D650" s="2"/>
      <c r="E650" s="2"/>
    </row>
    <row r="651" spans="4:5" x14ac:dyDescent="0.25">
      <c r="D651" s="2"/>
      <c r="E651" s="2"/>
    </row>
    <row r="652" spans="4:5" x14ac:dyDescent="0.25">
      <c r="D652" s="2"/>
      <c r="E652" s="2"/>
    </row>
    <row r="653" spans="4:5" x14ac:dyDescent="0.25">
      <c r="D653" s="2"/>
      <c r="E653" s="2"/>
    </row>
    <row r="654" spans="4:5" x14ac:dyDescent="0.25">
      <c r="D654" s="2"/>
      <c r="E654" s="2"/>
    </row>
    <row r="655" spans="4:5" x14ac:dyDescent="0.25">
      <c r="D655" s="2"/>
      <c r="E655" s="2"/>
    </row>
    <row r="656" spans="4:5" x14ac:dyDescent="0.25">
      <c r="D656" s="2"/>
      <c r="E656" s="2"/>
    </row>
    <row r="657" spans="4:5" x14ac:dyDescent="0.25">
      <c r="D657" s="2"/>
      <c r="E657" s="2"/>
    </row>
    <row r="658" spans="4:5" x14ac:dyDescent="0.25">
      <c r="D658" s="2"/>
      <c r="E658" s="2"/>
    </row>
    <row r="659" spans="4:5" x14ac:dyDescent="0.25">
      <c r="D659" s="2"/>
      <c r="E659" s="2"/>
    </row>
    <row r="660" spans="4:5" x14ac:dyDescent="0.25">
      <c r="D660" s="2"/>
      <c r="E660" s="2"/>
    </row>
    <row r="661" spans="4:5" x14ac:dyDescent="0.25">
      <c r="D661" s="2"/>
      <c r="E661" s="2"/>
    </row>
    <row r="662" spans="4:5" x14ac:dyDescent="0.25">
      <c r="D662" s="2"/>
      <c r="E662" s="2"/>
    </row>
    <row r="663" spans="4:5" x14ac:dyDescent="0.25">
      <c r="D663" s="2"/>
      <c r="E663" s="2"/>
    </row>
    <row r="664" spans="4:5" x14ac:dyDescent="0.25">
      <c r="D664" s="2"/>
      <c r="E664" s="2"/>
    </row>
    <row r="665" spans="4:5" x14ac:dyDescent="0.25">
      <c r="D665" s="2"/>
      <c r="E665" s="2"/>
    </row>
    <row r="666" spans="4:5" x14ac:dyDescent="0.25">
      <c r="D666" s="2"/>
      <c r="E666" s="2"/>
    </row>
    <row r="667" spans="4:5" x14ac:dyDescent="0.25">
      <c r="D667" s="2"/>
      <c r="E667" s="2"/>
    </row>
    <row r="668" spans="4:5" x14ac:dyDescent="0.25">
      <c r="D668" s="2"/>
      <c r="E668" s="2"/>
    </row>
    <row r="669" spans="4:5" x14ac:dyDescent="0.25">
      <c r="D669" s="2"/>
      <c r="E669" s="2"/>
    </row>
    <row r="670" spans="4:5" x14ac:dyDescent="0.25">
      <c r="D670" s="2"/>
      <c r="E670" s="2"/>
    </row>
    <row r="671" spans="4:5" x14ac:dyDescent="0.25">
      <c r="D671" s="2"/>
      <c r="E671" s="2"/>
    </row>
    <row r="672" spans="4:5" x14ac:dyDescent="0.25">
      <c r="D672" s="2"/>
      <c r="E672" s="2"/>
    </row>
    <row r="673" spans="4:5" x14ac:dyDescent="0.25">
      <c r="D673" s="2"/>
      <c r="E673" s="2"/>
    </row>
    <row r="674" spans="4:5" x14ac:dyDescent="0.25">
      <c r="D674" s="2"/>
      <c r="E674" s="2"/>
    </row>
    <row r="675" spans="4:5" x14ac:dyDescent="0.25">
      <c r="D675" s="2"/>
      <c r="E675" s="2"/>
    </row>
    <row r="676" spans="4:5" x14ac:dyDescent="0.25">
      <c r="D676" s="2"/>
      <c r="E676" s="2"/>
    </row>
    <row r="677" spans="4:5" x14ac:dyDescent="0.25">
      <c r="D677" s="2"/>
      <c r="E677" s="2"/>
    </row>
    <row r="678" spans="4:5" x14ac:dyDescent="0.25">
      <c r="D678" s="2"/>
      <c r="E678" s="2"/>
    </row>
    <row r="679" spans="4:5" x14ac:dyDescent="0.25">
      <c r="D679" s="2"/>
      <c r="E679" s="2"/>
    </row>
    <row r="680" spans="4:5" x14ac:dyDescent="0.25">
      <c r="D680" s="2"/>
      <c r="E680" s="2"/>
    </row>
    <row r="681" spans="4:5" x14ac:dyDescent="0.25">
      <c r="D681" s="2"/>
      <c r="E681" s="2"/>
    </row>
    <row r="682" spans="4:5" x14ac:dyDescent="0.25">
      <c r="D682" s="2"/>
      <c r="E682" s="2"/>
    </row>
    <row r="683" spans="4:5" x14ac:dyDescent="0.25">
      <c r="D683" s="2"/>
      <c r="E683" s="2"/>
    </row>
    <row r="684" spans="4:5" x14ac:dyDescent="0.25">
      <c r="D684" s="2"/>
      <c r="E684" s="2"/>
    </row>
    <row r="685" spans="4:5" x14ac:dyDescent="0.25">
      <c r="D685" s="2"/>
      <c r="E685" s="2"/>
    </row>
    <row r="686" spans="4:5" x14ac:dyDescent="0.25">
      <c r="D686" s="2"/>
      <c r="E686" s="2"/>
    </row>
    <row r="687" spans="4:5" x14ac:dyDescent="0.25">
      <c r="D687" s="2"/>
      <c r="E687" s="2"/>
    </row>
    <row r="688" spans="4:5" x14ac:dyDescent="0.25">
      <c r="D688" s="2"/>
      <c r="E688" s="2"/>
    </row>
    <row r="689" spans="4:5" x14ac:dyDescent="0.25">
      <c r="D689" s="2"/>
      <c r="E689" s="2"/>
    </row>
    <row r="690" spans="4:5" x14ac:dyDescent="0.25">
      <c r="D690" s="2"/>
      <c r="E690" s="2"/>
    </row>
    <row r="691" spans="4:5" x14ac:dyDescent="0.25">
      <c r="D691" s="2"/>
      <c r="E691" s="2"/>
    </row>
    <row r="692" spans="4:5" x14ac:dyDescent="0.25">
      <c r="D692" s="2"/>
      <c r="E692" s="2"/>
    </row>
    <row r="693" spans="4:5" x14ac:dyDescent="0.25">
      <c r="D693" s="2"/>
      <c r="E693" s="2"/>
    </row>
    <row r="694" spans="4:5" x14ac:dyDescent="0.25">
      <c r="D694" s="2"/>
      <c r="E694" s="2"/>
    </row>
    <row r="695" spans="4:5" x14ac:dyDescent="0.25">
      <c r="D695" s="2"/>
      <c r="E695" s="2"/>
    </row>
    <row r="696" spans="4:5" x14ac:dyDescent="0.25">
      <c r="D696" s="2"/>
      <c r="E696" s="2"/>
    </row>
    <row r="697" spans="4:5" x14ac:dyDescent="0.25">
      <c r="D697" s="2"/>
      <c r="E697" s="2"/>
    </row>
    <row r="698" spans="4:5" x14ac:dyDescent="0.25">
      <c r="D698" s="2"/>
      <c r="E698" s="2"/>
    </row>
    <row r="699" spans="4:5" x14ac:dyDescent="0.25">
      <c r="D699" s="2"/>
      <c r="E699" s="2"/>
    </row>
    <row r="700" spans="4:5" x14ac:dyDescent="0.25">
      <c r="D700" s="2"/>
      <c r="E700" s="2"/>
    </row>
    <row r="701" spans="4:5" x14ac:dyDescent="0.25">
      <c r="D701" s="2"/>
      <c r="E701" s="2"/>
    </row>
    <row r="702" spans="4:5" x14ac:dyDescent="0.25">
      <c r="D702" s="2"/>
      <c r="E702" s="2"/>
    </row>
    <row r="703" spans="4:5" x14ac:dyDescent="0.25">
      <c r="D703" s="2"/>
      <c r="E703" s="2"/>
    </row>
    <row r="704" spans="4:5" x14ac:dyDescent="0.25">
      <c r="D704" s="2"/>
      <c r="E704" s="2"/>
    </row>
    <row r="705" spans="4:5" x14ac:dyDescent="0.25">
      <c r="D705" s="2"/>
      <c r="E705" s="2"/>
    </row>
    <row r="706" spans="4:5" x14ac:dyDescent="0.25">
      <c r="D706" s="2"/>
      <c r="E706" s="2"/>
    </row>
    <row r="707" spans="4:5" x14ac:dyDescent="0.25">
      <c r="D707" s="2"/>
      <c r="E707" s="2"/>
    </row>
    <row r="708" spans="4:5" x14ac:dyDescent="0.25">
      <c r="D708" s="2"/>
      <c r="E708" s="2"/>
    </row>
    <row r="709" spans="4:5" x14ac:dyDescent="0.25">
      <c r="D709" s="2"/>
      <c r="E709" s="2"/>
    </row>
    <row r="710" spans="4:5" x14ac:dyDescent="0.25">
      <c r="D710" s="2"/>
      <c r="E710" s="2"/>
    </row>
    <row r="711" spans="4:5" x14ac:dyDescent="0.25">
      <c r="D711" s="2"/>
      <c r="E711" s="2"/>
    </row>
    <row r="712" spans="4:5" x14ac:dyDescent="0.25">
      <c r="D712" s="2"/>
      <c r="E712" s="2"/>
    </row>
    <row r="713" spans="4:5" x14ac:dyDescent="0.25">
      <c r="D713" s="2"/>
      <c r="E713" s="2"/>
    </row>
    <row r="714" spans="4:5" x14ac:dyDescent="0.25">
      <c r="D714" s="2"/>
      <c r="E714" s="2"/>
    </row>
    <row r="715" spans="4:5" x14ac:dyDescent="0.25">
      <c r="D715" s="2"/>
      <c r="E715" s="2"/>
    </row>
    <row r="716" spans="4:5" x14ac:dyDescent="0.25">
      <c r="D716" s="2"/>
      <c r="E716" s="2"/>
    </row>
    <row r="717" spans="4:5" x14ac:dyDescent="0.25">
      <c r="D717" s="2"/>
      <c r="E717" s="2"/>
    </row>
    <row r="718" spans="4:5" x14ac:dyDescent="0.25">
      <c r="D718" s="2"/>
      <c r="E718" s="2"/>
    </row>
    <row r="719" spans="4:5" x14ac:dyDescent="0.25">
      <c r="D719" s="2"/>
      <c r="E719" s="2"/>
    </row>
    <row r="720" spans="4:5" x14ac:dyDescent="0.25">
      <c r="D720" s="2"/>
      <c r="E720" s="2"/>
    </row>
    <row r="721" spans="4:5" x14ac:dyDescent="0.25">
      <c r="D721" s="2"/>
      <c r="E721" s="2"/>
    </row>
    <row r="722" spans="4:5" x14ac:dyDescent="0.25">
      <c r="D722" s="2"/>
      <c r="E722" s="2"/>
    </row>
    <row r="723" spans="4:5" x14ac:dyDescent="0.25">
      <c r="D723" s="2"/>
      <c r="E723" s="2"/>
    </row>
    <row r="724" spans="4:5" x14ac:dyDescent="0.25">
      <c r="D724" s="2"/>
      <c r="E724" s="2"/>
    </row>
    <row r="725" spans="4:5" x14ac:dyDescent="0.25">
      <c r="D725" s="2"/>
      <c r="E725" s="2"/>
    </row>
    <row r="726" spans="4:5" x14ac:dyDescent="0.25">
      <c r="D726" s="2"/>
      <c r="E726" s="2"/>
    </row>
    <row r="727" spans="4:5" x14ac:dyDescent="0.25">
      <c r="D727" s="2"/>
      <c r="E727" s="2"/>
    </row>
    <row r="728" spans="4:5" x14ac:dyDescent="0.25">
      <c r="D728" s="2"/>
      <c r="E728" s="2"/>
    </row>
    <row r="729" spans="4:5" x14ac:dyDescent="0.25">
      <c r="D729" s="2"/>
      <c r="E729" s="2"/>
    </row>
    <row r="730" spans="4:5" x14ac:dyDescent="0.25">
      <c r="D730" s="2"/>
      <c r="E730" s="2"/>
    </row>
    <row r="731" spans="4:5" x14ac:dyDescent="0.25">
      <c r="D731" s="2"/>
      <c r="E731" s="2"/>
    </row>
    <row r="732" spans="4:5" x14ac:dyDescent="0.25">
      <c r="D732" s="2"/>
      <c r="E732" s="2"/>
    </row>
    <row r="733" spans="4:5" x14ac:dyDescent="0.25">
      <c r="D733" s="2"/>
      <c r="E733" s="2"/>
    </row>
    <row r="734" spans="4:5" x14ac:dyDescent="0.25">
      <c r="D734" s="2"/>
      <c r="E734" s="2"/>
    </row>
    <row r="735" spans="4:5" x14ac:dyDescent="0.25">
      <c r="D735" s="2"/>
      <c r="E735" s="2"/>
    </row>
    <row r="736" spans="4:5" x14ac:dyDescent="0.25">
      <c r="D736" s="2"/>
      <c r="E736" s="2"/>
    </row>
    <row r="737" spans="4:5" x14ac:dyDescent="0.25">
      <c r="D737" s="2"/>
      <c r="E737" s="2"/>
    </row>
    <row r="738" spans="4:5" x14ac:dyDescent="0.25">
      <c r="D738" s="2"/>
      <c r="E738" s="2"/>
    </row>
    <row r="739" spans="4:5" x14ac:dyDescent="0.25">
      <c r="D739" s="2"/>
      <c r="E739" s="2"/>
    </row>
    <row r="740" spans="4:5" x14ac:dyDescent="0.25">
      <c r="D740" s="2"/>
      <c r="E740" s="2"/>
    </row>
    <row r="741" spans="4:5" x14ac:dyDescent="0.25">
      <c r="D741" s="2"/>
      <c r="E741" s="2"/>
    </row>
    <row r="742" spans="4:5" x14ac:dyDescent="0.25">
      <c r="D742" s="2"/>
      <c r="E742" s="2"/>
    </row>
    <row r="743" spans="4:5" x14ac:dyDescent="0.25">
      <c r="D743" s="2"/>
      <c r="E743" s="2"/>
    </row>
    <row r="744" spans="4:5" x14ac:dyDescent="0.25">
      <c r="D744" s="2"/>
      <c r="E744" s="2"/>
    </row>
    <row r="745" spans="4:5" x14ac:dyDescent="0.25">
      <c r="D745" s="2"/>
      <c r="E745" s="2"/>
    </row>
    <row r="746" spans="4:5" x14ac:dyDescent="0.25">
      <c r="D746" s="2"/>
      <c r="E746" s="2"/>
    </row>
    <row r="747" spans="4:5" x14ac:dyDescent="0.25">
      <c r="D747" s="2"/>
      <c r="E747" s="2"/>
    </row>
    <row r="748" spans="4:5" x14ac:dyDescent="0.25">
      <c r="D748" s="2"/>
      <c r="E748" s="2"/>
    </row>
    <row r="749" spans="4:5" x14ac:dyDescent="0.25">
      <c r="D749" s="2"/>
      <c r="E749" s="2"/>
    </row>
    <row r="750" spans="4:5" x14ac:dyDescent="0.25">
      <c r="D750" s="2"/>
      <c r="E750" s="2"/>
    </row>
    <row r="751" spans="4:5" x14ac:dyDescent="0.25">
      <c r="D751" s="2"/>
      <c r="E751" s="2"/>
    </row>
    <row r="752" spans="4:5" x14ac:dyDescent="0.25">
      <c r="D752" s="2"/>
      <c r="E752" s="2"/>
    </row>
    <row r="753" spans="4:5" x14ac:dyDescent="0.25">
      <c r="D753" s="2"/>
      <c r="E753" s="2"/>
    </row>
    <row r="754" spans="4:5" x14ac:dyDescent="0.25">
      <c r="D754" s="2"/>
      <c r="E754" s="2"/>
    </row>
    <row r="755" spans="4:5" x14ac:dyDescent="0.25">
      <c r="D755" s="2"/>
      <c r="E755" s="2"/>
    </row>
    <row r="756" spans="4:5" x14ac:dyDescent="0.25">
      <c r="D756" s="2"/>
      <c r="E756" s="2"/>
    </row>
    <row r="757" spans="4:5" x14ac:dyDescent="0.25">
      <c r="D757" s="2"/>
      <c r="E757" s="2"/>
    </row>
    <row r="758" spans="4:5" x14ac:dyDescent="0.25">
      <c r="D758" s="2"/>
      <c r="E758" s="2"/>
    </row>
    <row r="759" spans="4:5" x14ac:dyDescent="0.25">
      <c r="D759" s="2"/>
      <c r="E759" s="2"/>
    </row>
    <row r="760" spans="4:5" x14ac:dyDescent="0.25">
      <c r="D760" s="2"/>
      <c r="E760" s="2"/>
    </row>
    <row r="761" spans="4:5" x14ac:dyDescent="0.25">
      <c r="D761" s="2"/>
      <c r="E761" s="2"/>
    </row>
    <row r="762" spans="4:5" x14ac:dyDescent="0.25">
      <c r="D762" s="2"/>
      <c r="E762" s="2"/>
    </row>
    <row r="763" spans="4:5" x14ac:dyDescent="0.25">
      <c r="D763" s="2"/>
      <c r="E763" s="2"/>
    </row>
    <row r="764" spans="4:5" x14ac:dyDescent="0.25">
      <c r="D764" s="2"/>
      <c r="E764" s="2"/>
    </row>
    <row r="765" spans="4:5" x14ac:dyDescent="0.25">
      <c r="D765" s="2"/>
      <c r="E765" s="2"/>
    </row>
    <row r="766" spans="4:5" x14ac:dyDescent="0.25">
      <c r="D766" s="2"/>
      <c r="E766" s="2"/>
    </row>
    <row r="767" spans="4:5" x14ac:dyDescent="0.25">
      <c r="D767" s="2"/>
      <c r="E767" s="2"/>
    </row>
    <row r="768" spans="4:5" x14ac:dyDescent="0.25">
      <c r="D768" s="2"/>
      <c r="E768" s="2"/>
    </row>
    <row r="769" spans="4:5" x14ac:dyDescent="0.25">
      <c r="D769" s="2"/>
      <c r="E769" s="2"/>
    </row>
    <row r="770" spans="4:5" x14ac:dyDescent="0.25">
      <c r="D770" s="2"/>
      <c r="E770" s="2"/>
    </row>
    <row r="771" spans="4:5" x14ac:dyDescent="0.25">
      <c r="D771" s="2"/>
      <c r="E771" s="2"/>
    </row>
    <row r="772" spans="4:5" x14ac:dyDescent="0.25">
      <c r="D772" s="2"/>
      <c r="E772" s="2"/>
    </row>
    <row r="773" spans="4:5" x14ac:dyDescent="0.25">
      <c r="D773" s="2"/>
      <c r="E773" s="2"/>
    </row>
    <row r="774" spans="4:5" x14ac:dyDescent="0.25">
      <c r="D774" s="2"/>
      <c r="E774" s="2"/>
    </row>
    <row r="775" spans="4:5" x14ac:dyDescent="0.25">
      <c r="D775" s="2"/>
      <c r="E775" s="2"/>
    </row>
    <row r="776" spans="4:5" x14ac:dyDescent="0.25">
      <c r="D776" s="2"/>
      <c r="E776" s="2"/>
    </row>
    <row r="777" spans="4:5" x14ac:dyDescent="0.25">
      <c r="D777" s="2"/>
      <c r="E777" s="2"/>
    </row>
    <row r="778" spans="4:5" x14ac:dyDescent="0.25">
      <c r="D778" s="2"/>
      <c r="E778" s="2"/>
    </row>
    <row r="779" spans="4:5" x14ac:dyDescent="0.25">
      <c r="D779" s="2"/>
      <c r="E779" s="2"/>
    </row>
    <row r="780" spans="4:5" x14ac:dyDescent="0.25">
      <c r="D780" s="2"/>
      <c r="E780" s="2"/>
    </row>
    <row r="781" spans="4:5" x14ac:dyDescent="0.25">
      <c r="D781" s="2"/>
      <c r="E781" s="2"/>
    </row>
    <row r="782" spans="4:5" x14ac:dyDescent="0.25">
      <c r="D782" s="2"/>
      <c r="E782" s="2"/>
    </row>
    <row r="783" spans="4:5" x14ac:dyDescent="0.25">
      <c r="D783" s="2"/>
      <c r="E783" s="2"/>
    </row>
    <row r="784" spans="4:5" x14ac:dyDescent="0.25">
      <c r="D784" s="2"/>
      <c r="E784" s="2"/>
    </row>
    <row r="785" spans="4:5" x14ac:dyDescent="0.25">
      <c r="D785" s="2"/>
      <c r="E785" s="2"/>
    </row>
    <row r="786" spans="4:5" x14ac:dyDescent="0.25">
      <c r="D786" s="2"/>
      <c r="E786" s="2"/>
    </row>
    <row r="787" spans="4:5" x14ac:dyDescent="0.25">
      <c r="D787" s="2"/>
      <c r="E787" s="2"/>
    </row>
    <row r="788" spans="4:5" x14ac:dyDescent="0.25">
      <c r="D788" s="2"/>
      <c r="E788" s="2"/>
    </row>
    <row r="789" spans="4:5" x14ac:dyDescent="0.25">
      <c r="D789" s="2"/>
      <c r="E789" s="2"/>
    </row>
    <row r="790" spans="4:5" x14ac:dyDescent="0.25">
      <c r="D790" s="2"/>
      <c r="E790" s="2"/>
    </row>
    <row r="791" spans="4:5" x14ac:dyDescent="0.25">
      <c r="D791" s="2"/>
      <c r="E791" s="2"/>
    </row>
    <row r="792" spans="4:5" x14ac:dyDescent="0.25">
      <c r="D792" s="2"/>
      <c r="E792" s="2"/>
    </row>
    <row r="793" spans="4:5" x14ac:dyDescent="0.25">
      <c r="D793" s="2"/>
      <c r="E793" s="2"/>
    </row>
    <row r="794" spans="4:5" x14ac:dyDescent="0.25">
      <c r="D794" s="2"/>
      <c r="E794" s="2"/>
    </row>
    <row r="795" spans="4:5" x14ac:dyDescent="0.25">
      <c r="D795" s="2"/>
      <c r="E795" s="2"/>
    </row>
    <row r="796" spans="4:5" x14ac:dyDescent="0.25">
      <c r="D796" s="2"/>
      <c r="E796" s="2"/>
    </row>
    <row r="797" spans="4:5" x14ac:dyDescent="0.25">
      <c r="D797" s="2"/>
      <c r="E797" s="2"/>
    </row>
    <row r="798" spans="4:5" x14ac:dyDescent="0.25">
      <c r="D798" s="2"/>
      <c r="E798" s="2"/>
    </row>
    <row r="799" spans="4:5" x14ac:dyDescent="0.25">
      <c r="D799" s="2"/>
      <c r="E799" s="2"/>
    </row>
    <row r="800" spans="4:5" x14ac:dyDescent="0.25">
      <c r="D800" s="2"/>
      <c r="E800" s="2"/>
    </row>
    <row r="801" spans="4:5" x14ac:dyDescent="0.25">
      <c r="D801" s="2"/>
      <c r="E801" s="2"/>
    </row>
    <row r="802" spans="4:5" x14ac:dyDescent="0.25">
      <c r="D802" s="2"/>
      <c r="E802" s="2"/>
    </row>
    <row r="803" spans="4:5" x14ac:dyDescent="0.25">
      <c r="D803" s="2"/>
      <c r="E803" s="2"/>
    </row>
    <row r="804" spans="4:5" x14ac:dyDescent="0.25">
      <c r="D804" s="2"/>
      <c r="E804" s="2"/>
    </row>
    <row r="805" spans="4:5" x14ac:dyDescent="0.25">
      <c r="D805" s="2"/>
      <c r="E805" s="2"/>
    </row>
    <row r="806" spans="4:5" x14ac:dyDescent="0.25">
      <c r="D806" s="2"/>
      <c r="E806" s="2"/>
    </row>
    <row r="807" spans="4:5" x14ac:dyDescent="0.25">
      <c r="D807" s="2"/>
      <c r="E807" s="2"/>
    </row>
    <row r="808" spans="4:5" x14ac:dyDescent="0.25">
      <c r="D808" s="2"/>
      <c r="E808" s="2"/>
    </row>
    <row r="809" spans="4:5" x14ac:dyDescent="0.25">
      <c r="D809" s="2"/>
      <c r="E809" s="2"/>
    </row>
    <row r="810" spans="4:5" x14ac:dyDescent="0.25">
      <c r="D810" s="2"/>
      <c r="E810" s="2"/>
    </row>
    <row r="811" spans="4:5" x14ac:dyDescent="0.25">
      <c r="D811" s="2"/>
      <c r="E811" s="2"/>
    </row>
    <row r="812" spans="4:5" x14ac:dyDescent="0.25">
      <c r="D812" s="2"/>
      <c r="E812" s="2"/>
    </row>
    <row r="813" spans="4:5" x14ac:dyDescent="0.25">
      <c r="D813" s="2"/>
      <c r="E813" s="2"/>
    </row>
    <row r="814" spans="4:5" x14ac:dyDescent="0.25">
      <c r="D814" s="2"/>
      <c r="E814" s="2"/>
    </row>
    <row r="815" spans="4:5" x14ac:dyDescent="0.25">
      <c r="D815" s="2"/>
      <c r="E815" s="2"/>
    </row>
    <row r="816" spans="4:5" x14ac:dyDescent="0.25">
      <c r="D816" s="2"/>
      <c r="E816" s="2"/>
    </row>
    <row r="817" spans="4:5" x14ac:dyDescent="0.25">
      <c r="D817" s="2"/>
      <c r="E817" s="2"/>
    </row>
    <row r="818" spans="4:5" x14ac:dyDescent="0.25">
      <c r="D818" s="2"/>
      <c r="E818" s="2"/>
    </row>
    <row r="819" spans="4:5" x14ac:dyDescent="0.25">
      <c r="D819" s="2"/>
      <c r="E819" s="2"/>
    </row>
    <row r="820" spans="4:5" x14ac:dyDescent="0.25">
      <c r="D820" s="2"/>
      <c r="E820" s="2"/>
    </row>
    <row r="821" spans="4:5" x14ac:dyDescent="0.25">
      <c r="D821" s="2"/>
      <c r="E821" s="2"/>
    </row>
    <row r="822" spans="4:5" x14ac:dyDescent="0.25">
      <c r="D822" s="2"/>
      <c r="E822" s="2"/>
    </row>
    <row r="823" spans="4:5" x14ac:dyDescent="0.25">
      <c r="D823" s="2"/>
      <c r="E823" s="2"/>
    </row>
    <row r="824" spans="4:5" x14ac:dyDescent="0.25">
      <c r="D824" s="2"/>
      <c r="E824" s="2"/>
    </row>
    <row r="825" spans="4:5" x14ac:dyDescent="0.25">
      <c r="D825" s="2"/>
      <c r="E825" s="2"/>
    </row>
    <row r="826" spans="4:5" x14ac:dyDescent="0.25">
      <c r="D826" s="2"/>
      <c r="E826" s="2"/>
    </row>
    <row r="827" spans="4:5" x14ac:dyDescent="0.25">
      <c r="D827" s="2"/>
      <c r="E827" s="2"/>
    </row>
    <row r="828" spans="4:5" x14ac:dyDescent="0.25">
      <c r="D828" s="2"/>
      <c r="E828" s="2"/>
    </row>
    <row r="829" spans="4:5" x14ac:dyDescent="0.25">
      <c r="D829" s="2"/>
      <c r="E829" s="2"/>
    </row>
    <row r="830" spans="4:5" x14ac:dyDescent="0.25">
      <c r="D830" s="2"/>
      <c r="E830" s="2"/>
    </row>
    <row r="831" spans="4:5" x14ac:dyDescent="0.25">
      <c r="D831" s="2"/>
      <c r="E831" s="2"/>
    </row>
    <row r="832" spans="4:5" x14ac:dyDescent="0.25">
      <c r="D832" s="2"/>
      <c r="E832" s="2"/>
    </row>
    <row r="833" spans="4:5" x14ac:dyDescent="0.25">
      <c r="D833" s="2"/>
      <c r="E833" s="2"/>
    </row>
    <row r="834" spans="4:5" x14ac:dyDescent="0.25">
      <c r="D834" s="2"/>
      <c r="E834" s="2"/>
    </row>
    <row r="835" spans="4:5" x14ac:dyDescent="0.25">
      <c r="D835" s="2"/>
      <c r="E835" s="2"/>
    </row>
    <row r="836" spans="4:5" x14ac:dyDescent="0.25">
      <c r="D836" s="2"/>
      <c r="E836" s="2"/>
    </row>
    <row r="837" spans="4:5" x14ac:dyDescent="0.25">
      <c r="D837" s="2"/>
      <c r="E837" s="2"/>
    </row>
    <row r="838" spans="4:5" x14ac:dyDescent="0.25">
      <c r="D838" s="2"/>
      <c r="E838" s="2"/>
    </row>
    <row r="839" spans="4:5" x14ac:dyDescent="0.25">
      <c r="D839" s="2"/>
      <c r="E839" s="2"/>
    </row>
    <row r="840" spans="4:5" x14ac:dyDescent="0.25">
      <c r="D840" s="2"/>
      <c r="E840" s="2"/>
    </row>
    <row r="841" spans="4:5" x14ac:dyDescent="0.25">
      <c r="D841" s="2"/>
      <c r="E841" s="2"/>
    </row>
    <row r="842" spans="4:5" x14ac:dyDescent="0.25">
      <c r="D842" s="2"/>
      <c r="E842" s="2"/>
    </row>
    <row r="843" spans="4:5" x14ac:dyDescent="0.25">
      <c r="D843" s="2"/>
      <c r="E843" s="2"/>
    </row>
    <row r="844" spans="4:5" x14ac:dyDescent="0.25">
      <c r="D844" s="2"/>
      <c r="E844" s="2"/>
    </row>
    <row r="845" spans="4:5" x14ac:dyDescent="0.25">
      <c r="D845" s="2"/>
      <c r="E845" s="2"/>
    </row>
    <row r="846" spans="4:5" x14ac:dyDescent="0.25">
      <c r="D846" s="2"/>
      <c r="E846" s="2"/>
    </row>
    <row r="847" spans="4:5" x14ac:dyDescent="0.25">
      <c r="D847" s="2"/>
      <c r="E847" s="2"/>
    </row>
    <row r="848" spans="4:5" x14ac:dyDescent="0.25">
      <c r="D848" s="2"/>
      <c r="E848" s="2"/>
    </row>
    <row r="849" spans="4:5" x14ac:dyDescent="0.25">
      <c r="D849" s="2"/>
      <c r="E849" s="2"/>
    </row>
    <row r="850" spans="4:5" x14ac:dyDescent="0.25">
      <c r="D850" s="2"/>
      <c r="E850" s="2"/>
    </row>
    <row r="851" spans="4:5" x14ac:dyDescent="0.25">
      <c r="D851" s="2"/>
      <c r="E851" s="2"/>
    </row>
    <row r="852" spans="4:5" x14ac:dyDescent="0.25">
      <c r="D852" s="2"/>
      <c r="E852" s="2"/>
    </row>
    <row r="853" spans="4:5" x14ac:dyDescent="0.25">
      <c r="D853" s="2"/>
      <c r="E853" s="2"/>
    </row>
    <row r="854" spans="4:5" x14ac:dyDescent="0.25">
      <c r="D854" s="2"/>
      <c r="E854" s="2"/>
    </row>
    <row r="855" spans="4:5" x14ac:dyDescent="0.25">
      <c r="D855" s="2"/>
      <c r="E855" s="2"/>
    </row>
    <row r="856" spans="4:5" x14ac:dyDescent="0.25">
      <c r="D856" s="2"/>
      <c r="E856" s="2"/>
    </row>
    <row r="857" spans="4:5" x14ac:dyDescent="0.25">
      <c r="D857" s="2"/>
      <c r="E857" s="2"/>
    </row>
    <row r="858" spans="4:5" x14ac:dyDescent="0.25">
      <c r="D858" s="2"/>
      <c r="E858" s="2"/>
    </row>
    <row r="859" spans="4:5" x14ac:dyDescent="0.25">
      <c r="D859" s="2"/>
      <c r="E859" s="2"/>
    </row>
    <row r="860" spans="4:5" x14ac:dyDescent="0.25">
      <c r="D860" s="2"/>
      <c r="E860" s="2"/>
    </row>
    <row r="861" spans="4:5" x14ac:dyDescent="0.25">
      <c r="D861" s="2"/>
      <c r="E861" s="2"/>
    </row>
    <row r="862" spans="4:5" x14ac:dyDescent="0.25">
      <c r="D862" s="2"/>
      <c r="E862" s="2"/>
    </row>
    <row r="863" spans="4:5" x14ac:dyDescent="0.25">
      <c r="D863" s="2"/>
      <c r="E863" s="2"/>
    </row>
    <row r="864" spans="4:5" x14ac:dyDescent="0.25">
      <c r="D864" s="2"/>
      <c r="E864" s="2"/>
    </row>
    <row r="865" spans="4:5" x14ac:dyDescent="0.25">
      <c r="D865" s="2"/>
      <c r="E865" s="2"/>
    </row>
    <row r="866" spans="4:5" x14ac:dyDescent="0.25">
      <c r="D866" s="2"/>
      <c r="E866" s="2"/>
    </row>
    <row r="867" spans="4:5" x14ac:dyDescent="0.25">
      <c r="D867" s="2"/>
      <c r="E867" s="2"/>
    </row>
    <row r="868" spans="4:5" x14ac:dyDescent="0.25">
      <c r="D868" s="2"/>
      <c r="E868" s="2"/>
    </row>
    <row r="869" spans="4:5" x14ac:dyDescent="0.25">
      <c r="D869" s="2"/>
      <c r="E869" s="2"/>
    </row>
    <row r="870" spans="4:5" x14ac:dyDescent="0.25">
      <c r="D870" s="2"/>
      <c r="E870" s="2"/>
    </row>
    <row r="871" spans="4:5" x14ac:dyDescent="0.25">
      <c r="D871" s="2"/>
      <c r="E871" s="2"/>
    </row>
    <row r="872" spans="4:5" x14ac:dyDescent="0.25">
      <c r="D872" s="2"/>
      <c r="E872" s="2"/>
    </row>
    <row r="873" spans="4:5" x14ac:dyDescent="0.25">
      <c r="D873" s="2"/>
      <c r="E873" s="2"/>
    </row>
    <row r="874" spans="4:5" x14ac:dyDescent="0.25">
      <c r="D874" s="2"/>
      <c r="E874" s="2"/>
    </row>
    <row r="875" spans="4:5" x14ac:dyDescent="0.25">
      <c r="D875" s="2"/>
      <c r="E875" s="2"/>
    </row>
    <row r="876" spans="4:5" x14ac:dyDescent="0.25">
      <c r="D876" s="2"/>
      <c r="E876" s="2"/>
    </row>
    <row r="877" spans="4:5" x14ac:dyDescent="0.25">
      <c r="D877" s="2"/>
      <c r="E877" s="2"/>
    </row>
    <row r="878" spans="4:5" x14ac:dyDescent="0.25">
      <c r="D878" s="2"/>
      <c r="E878" s="2"/>
    </row>
    <row r="879" spans="4:5" x14ac:dyDescent="0.25">
      <c r="D879" s="2"/>
      <c r="E879" s="2"/>
    </row>
    <row r="880" spans="4:5" x14ac:dyDescent="0.25">
      <c r="D880" s="2"/>
      <c r="E880" s="2"/>
    </row>
    <row r="881" spans="4:5" x14ac:dyDescent="0.25">
      <c r="D881" s="2"/>
      <c r="E881" s="2"/>
    </row>
    <row r="882" spans="4:5" x14ac:dyDescent="0.25">
      <c r="D882" s="2"/>
      <c r="E882" s="2"/>
    </row>
    <row r="883" spans="4:5" x14ac:dyDescent="0.25">
      <c r="D883" s="2"/>
      <c r="E883" s="2"/>
    </row>
    <row r="884" spans="4:5" x14ac:dyDescent="0.25">
      <c r="D884" s="2"/>
      <c r="E884" s="2"/>
    </row>
    <row r="885" spans="4:5" x14ac:dyDescent="0.25">
      <c r="D885" s="2"/>
      <c r="E885" s="2"/>
    </row>
    <row r="886" spans="4:5" x14ac:dyDescent="0.25">
      <c r="D886" s="2"/>
      <c r="E886" s="2"/>
    </row>
    <row r="887" spans="4:5" x14ac:dyDescent="0.25">
      <c r="D887" s="2"/>
      <c r="E887" s="2"/>
    </row>
    <row r="888" spans="4:5" x14ac:dyDescent="0.25">
      <c r="D888" s="2"/>
      <c r="E888" s="2"/>
    </row>
    <row r="889" spans="4:5" x14ac:dyDescent="0.25">
      <c r="D889" s="2"/>
      <c r="E889" s="2"/>
    </row>
    <row r="890" spans="4:5" x14ac:dyDescent="0.25">
      <c r="D890" s="2"/>
      <c r="E890" s="2"/>
    </row>
    <row r="891" spans="4:5" x14ac:dyDescent="0.25">
      <c r="D891" s="2"/>
      <c r="E891" s="2"/>
    </row>
    <row r="892" spans="4:5" x14ac:dyDescent="0.25">
      <c r="D892" s="2"/>
      <c r="E892" s="2"/>
    </row>
    <row r="893" spans="4:5" x14ac:dyDescent="0.25">
      <c r="D893" s="2"/>
      <c r="E893" s="2"/>
    </row>
    <row r="894" spans="4:5" x14ac:dyDescent="0.25">
      <c r="D894" s="2"/>
      <c r="E894" s="2"/>
    </row>
    <row r="895" spans="4:5" x14ac:dyDescent="0.25">
      <c r="D895" s="2"/>
      <c r="E895" s="2"/>
    </row>
    <row r="896" spans="4:5" x14ac:dyDescent="0.25">
      <c r="D896" s="2"/>
      <c r="E896" s="2"/>
    </row>
    <row r="897" spans="4:5" x14ac:dyDescent="0.25">
      <c r="D897" s="2"/>
      <c r="E897" s="2"/>
    </row>
    <row r="898" spans="4:5" x14ac:dyDescent="0.25">
      <c r="D898" s="2"/>
      <c r="E898" s="2"/>
    </row>
    <row r="899" spans="4:5" x14ac:dyDescent="0.25">
      <c r="D899" s="2"/>
      <c r="E899" s="2"/>
    </row>
    <row r="900" spans="4:5" x14ac:dyDescent="0.25">
      <c r="D900" s="2"/>
      <c r="E900" s="2"/>
    </row>
    <row r="901" spans="4:5" x14ac:dyDescent="0.25">
      <c r="D901" s="2"/>
      <c r="E901" s="2"/>
    </row>
    <row r="902" spans="4:5" x14ac:dyDescent="0.25">
      <c r="D902" s="2"/>
      <c r="E902" s="2"/>
    </row>
    <row r="903" spans="4:5" x14ac:dyDescent="0.25">
      <c r="D903" s="2"/>
      <c r="E903" s="2"/>
    </row>
    <row r="904" spans="4:5" x14ac:dyDescent="0.25">
      <c r="D904" s="2"/>
      <c r="E904" s="2"/>
    </row>
    <row r="905" spans="4:5" x14ac:dyDescent="0.25">
      <c r="D905" s="2"/>
      <c r="E905" s="2"/>
    </row>
    <row r="906" spans="4:5" x14ac:dyDescent="0.25">
      <c r="D906" s="2"/>
      <c r="E906" s="2"/>
    </row>
    <row r="907" spans="4:5" x14ac:dyDescent="0.25">
      <c r="D907" s="2"/>
      <c r="E907" s="2"/>
    </row>
    <row r="908" spans="4:5" x14ac:dyDescent="0.25">
      <c r="D908" s="2"/>
      <c r="E908" s="2"/>
    </row>
    <row r="909" spans="4:5" x14ac:dyDescent="0.25">
      <c r="D909" s="2"/>
      <c r="E909" s="2"/>
    </row>
    <row r="910" spans="4:5" x14ac:dyDescent="0.25">
      <c r="D910" s="2"/>
      <c r="E910" s="2"/>
    </row>
    <row r="911" spans="4:5" x14ac:dyDescent="0.25">
      <c r="D911" s="2"/>
      <c r="E911" s="2"/>
    </row>
    <row r="912" spans="4:5" x14ac:dyDescent="0.25">
      <c r="D912" s="2"/>
      <c r="E912" s="2"/>
    </row>
    <row r="913" spans="4:5" x14ac:dyDescent="0.25">
      <c r="D913" s="2"/>
      <c r="E913" s="2"/>
    </row>
    <row r="914" spans="4:5" x14ac:dyDescent="0.25">
      <c r="D914" s="2"/>
      <c r="E914" s="2"/>
    </row>
    <row r="915" spans="4:5" x14ac:dyDescent="0.25">
      <c r="D915" s="2"/>
      <c r="E915" s="2"/>
    </row>
    <row r="916" spans="4:5" x14ac:dyDescent="0.25">
      <c r="D916" s="2"/>
      <c r="E916" s="2"/>
    </row>
    <row r="917" spans="4:5" x14ac:dyDescent="0.25">
      <c r="D917" s="2"/>
      <c r="E917" s="2"/>
    </row>
    <row r="918" spans="4:5" x14ac:dyDescent="0.25">
      <c r="D918" s="2"/>
      <c r="E918" s="2"/>
    </row>
    <row r="919" spans="4:5" x14ac:dyDescent="0.25">
      <c r="D919" s="2"/>
      <c r="E919" s="2"/>
    </row>
    <row r="920" spans="4:5" x14ac:dyDescent="0.25">
      <c r="D920" s="2"/>
      <c r="E920" s="2"/>
    </row>
    <row r="921" spans="4:5" x14ac:dyDescent="0.25">
      <c r="D921" s="2"/>
      <c r="E921" s="2"/>
    </row>
    <row r="922" spans="4:5" x14ac:dyDescent="0.25">
      <c r="D922" s="2"/>
      <c r="E922" s="2"/>
    </row>
    <row r="923" spans="4:5" x14ac:dyDescent="0.25">
      <c r="D923" s="2"/>
      <c r="E923" s="2"/>
    </row>
    <row r="924" spans="4:5" x14ac:dyDescent="0.25">
      <c r="D924" s="2"/>
      <c r="E924" s="2"/>
    </row>
    <row r="925" spans="4:5" x14ac:dyDescent="0.25">
      <c r="D925" s="2"/>
      <c r="E925" s="2"/>
    </row>
    <row r="926" spans="4:5" x14ac:dyDescent="0.25">
      <c r="D926" s="2"/>
      <c r="E926" s="2"/>
    </row>
    <row r="927" spans="4:5" x14ac:dyDescent="0.25">
      <c r="D927" s="2"/>
      <c r="E927" s="2"/>
    </row>
    <row r="928" spans="4:5" x14ac:dyDescent="0.25">
      <c r="D928" s="2"/>
      <c r="E928" s="2"/>
    </row>
    <row r="929" spans="4:5" x14ac:dyDescent="0.25">
      <c r="D929" s="2"/>
      <c r="E929" s="2"/>
    </row>
    <row r="930" spans="4:5" x14ac:dyDescent="0.25">
      <c r="D930" s="2"/>
      <c r="E930" s="2"/>
    </row>
    <row r="931" spans="4:5" x14ac:dyDescent="0.25">
      <c r="D931" s="2"/>
      <c r="E931" s="2"/>
    </row>
    <row r="932" spans="4:5" x14ac:dyDescent="0.25">
      <c r="D932" s="2"/>
      <c r="E932" s="2"/>
    </row>
    <row r="933" spans="4:5" x14ac:dyDescent="0.25">
      <c r="D933" s="2"/>
      <c r="E933" s="2"/>
    </row>
    <row r="934" spans="4:5" x14ac:dyDescent="0.25">
      <c r="D934" s="2"/>
      <c r="E934" s="2"/>
    </row>
    <row r="935" spans="4:5" x14ac:dyDescent="0.25">
      <c r="D935" s="2"/>
      <c r="E935" s="2"/>
    </row>
    <row r="936" spans="4:5" x14ac:dyDescent="0.25">
      <c r="D936" s="2"/>
      <c r="E936" s="2"/>
    </row>
    <row r="937" spans="4:5" x14ac:dyDescent="0.25">
      <c r="D937" s="2"/>
      <c r="E937" s="2"/>
    </row>
    <row r="938" spans="4:5" x14ac:dyDescent="0.25">
      <c r="D938" s="2"/>
      <c r="E938" s="2"/>
    </row>
    <row r="939" spans="4:5" x14ac:dyDescent="0.25">
      <c r="D939" s="2"/>
      <c r="E939" s="2"/>
    </row>
    <row r="940" spans="4:5" x14ac:dyDescent="0.25">
      <c r="D940" s="2"/>
      <c r="E940" s="2"/>
    </row>
    <row r="941" spans="4:5" x14ac:dyDescent="0.25">
      <c r="D941" s="2"/>
      <c r="E941" s="2"/>
    </row>
    <row r="942" spans="4:5" x14ac:dyDescent="0.25">
      <c r="D942" s="2"/>
      <c r="E942" s="2"/>
    </row>
    <row r="943" spans="4:5" x14ac:dyDescent="0.25">
      <c r="D943" s="2"/>
      <c r="E943" s="2"/>
    </row>
    <row r="944" spans="4:5" x14ac:dyDescent="0.25">
      <c r="D944" s="2"/>
      <c r="E944" s="2"/>
    </row>
    <row r="945" spans="4:5" x14ac:dyDescent="0.25">
      <c r="D945" s="2"/>
      <c r="E945" s="2"/>
    </row>
    <row r="946" spans="4:5" x14ac:dyDescent="0.25">
      <c r="D946" s="2"/>
      <c r="E946" s="2"/>
    </row>
    <row r="947" spans="4:5" x14ac:dyDescent="0.25">
      <c r="D947" s="2"/>
      <c r="E947" s="2"/>
    </row>
    <row r="948" spans="4:5" x14ac:dyDescent="0.25">
      <c r="D948" s="2"/>
      <c r="E948" s="2"/>
    </row>
    <row r="949" spans="4:5" x14ac:dyDescent="0.25">
      <c r="D949" s="2"/>
      <c r="E949" s="2"/>
    </row>
    <row r="950" spans="4:5" x14ac:dyDescent="0.25">
      <c r="D950" s="2"/>
      <c r="E950" s="2"/>
    </row>
    <row r="951" spans="4:5" x14ac:dyDescent="0.25">
      <c r="D951" s="2"/>
      <c r="E951" s="2"/>
    </row>
    <row r="952" spans="4:5" x14ac:dyDescent="0.25">
      <c r="D952" s="2"/>
      <c r="E952" s="2"/>
    </row>
    <row r="953" spans="4:5" x14ac:dyDescent="0.25">
      <c r="D953" s="2"/>
      <c r="E953" s="2"/>
    </row>
    <row r="954" spans="4:5" x14ac:dyDescent="0.25">
      <c r="D954" s="2"/>
      <c r="E954" s="2"/>
    </row>
    <row r="955" spans="4:5" x14ac:dyDescent="0.25">
      <c r="D955" s="2"/>
      <c r="E955" s="2"/>
    </row>
    <row r="956" spans="4:5" x14ac:dyDescent="0.25">
      <c r="D956" s="2"/>
      <c r="E956" s="2"/>
    </row>
    <row r="957" spans="4:5" x14ac:dyDescent="0.25">
      <c r="D957" s="2"/>
      <c r="E957" s="2"/>
    </row>
    <row r="958" spans="4:5" x14ac:dyDescent="0.25">
      <c r="D958" s="2"/>
      <c r="E958" s="2"/>
    </row>
    <row r="959" spans="4:5" x14ac:dyDescent="0.25">
      <c r="D959" s="2"/>
      <c r="E959" s="2"/>
    </row>
    <row r="960" spans="4:5" x14ac:dyDescent="0.25">
      <c r="D960" s="2"/>
      <c r="E960" s="2"/>
    </row>
    <row r="961" spans="4:5" x14ac:dyDescent="0.25">
      <c r="D961" s="2"/>
      <c r="E961" s="2"/>
    </row>
    <row r="962" spans="4:5" x14ac:dyDescent="0.25">
      <c r="D962" s="2"/>
      <c r="E962" s="2"/>
    </row>
    <row r="963" spans="4:5" x14ac:dyDescent="0.25">
      <c r="D963" s="2"/>
      <c r="E963" s="2"/>
    </row>
    <row r="964" spans="4:5" x14ac:dyDescent="0.25">
      <c r="D964" s="2"/>
      <c r="E964" s="2"/>
    </row>
    <row r="965" spans="4:5" x14ac:dyDescent="0.25">
      <c r="D965" s="2"/>
      <c r="E965" s="2"/>
    </row>
    <row r="966" spans="4:5" x14ac:dyDescent="0.25">
      <c r="D966" s="2"/>
      <c r="E966" s="2"/>
    </row>
    <row r="967" spans="4:5" x14ac:dyDescent="0.25">
      <c r="D967" s="2"/>
      <c r="E967" s="2"/>
    </row>
    <row r="968" spans="4:5" x14ac:dyDescent="0.25">
      <c r="D968" s="2"/>
      <c r="E968" s="2"/>
    </row>
    <row r="969" spans="4:5" x14ac:dyDescent="0.25">
      <c r="D969" s="2"/>
      <c r="E969" s="2"/>
    </row>
    <row r="970" spans="4:5" x14ac:dyDescent="0.25">
      <c r="D970" s="2"/>
      <c r="E970" s="2"/>
    </row>
    <row r="971" spans="4:5" x14ac:dyDescent="0.25">
      <c r="D971" s="2"/>
      <c r="E971" s="2"/>
    </row>
    <row r="972" spans="4:5" x14ac:dyDescent="0.25">
      <c r="D972" s="2"/>
      <c r="E972" s="2"/>
    </row>
    <row r="973" spans="4:5" x14ac:dyDescent="0.25">
      <c r="D973" s="2"/>
      <c r="E973" s="2"/>
    </row>
    <row r="974" spans="4:5" x14ac:dyDescent="0.25">
      <c r="D974" s="2"/>
      <c r="E974" s="2"/>
    </row>
    <row r="975" spans="4:5" x14ac:dyDescent="0.25">
      <c r="D975" s="2"/>
      <c r="E975" s="2"/>
    </row>
    <row r="976" spans="4:5" x14ac:dyDescent="0.25">
      <c r="D976" s="2"/>
      <c r="E976" s="2"/>
    </row>
    <row r="977" spans="4:5" x14ac:dyDescent="0.25">
      <c r="D977" s="2"/>
      <c r="E977" s="2"/>
    </row>
    <row r="978" spans="4:5" x14ac:dyDescent="0.25">
      <c r="D978" s="2"/>
      <c r="E978" s="2"/>
    </row>
    <row r="979" spans="4:5" x14ac:dyDescent="0.25">
      <c r="D979" s="2"/>
      <c r="E979" s="2"/>
    </row>
    <row r="980" spans="4:5" x14ac:dyDescent="0.25">
      <c r="D980" s="2"/>
      <c r="E980" s="2"/>
    </row>
    <row r="981" spans="4:5" x14ac:dyDescent="0.25">
      <c r="D981" s="2"/>
      <c r="E981" s="2"/>
    </row>
    <row r="982" spans="4:5" x14ac:dyDescent="0.25">
      <c r="D982" s="2"/>
      <c r="E982" s="2"/>
    </row>
    <row r="983" spans="4:5" x14ac:dyDescent="0.25">
      <c r="D983" s="2"/>
      <c r="E983" s="2"/>
    </row>
    <row r="984" spans="4:5" x14ac:dyDescent="0.25">
      <c r="D984" s="2"/>
      <c r="E984" s="2"/>
    </row>
    <row r="985" spans="4:5" x14ac:dyDescent="0.25">
      <c r="D985" s="2"/>
      <c r="E985" s="2"/>
    </row>
    <row r="986" spans="4:5" x14ac:dyDescent="0.25">
      <c r="D986" s="2"/>
      <c r="E986" s="2"/>
    </row>
    <row r="987" spans="4:5" x14ac:dyDescent="0.25">
      <c r="D987" s="2"/>
      <c r="E987" s="2"/>
    </row>
    <row r="988" spans="4:5" x14ac:dyDescent="0.25">
      <c r="D988" s="2"/>
      <c r="E988" s="2"/>
    </row>
    <row r="989" spans="4:5" x14ac:dyDescent="0.25">
      <c r="D989" s="2"/>
      <c r="E989" s="2"/>
    </row>
    <row r="990" spans="4:5" x14ac:dyDescent="0.25">
      <c r="D990" s="2"/>
      <c r="E990" s="2"/>
    </row>
    <row r="991" spans="4:5" x14ac:dyDescent="0.25">
      <c r="D991" s="2"/>
      <c r="E991" s="2"/>
    </row>
    <row r="992" spans="4:5" x14ac:dyDescent="0.25">
      <c r="D992" s="2"/>
      <c r="E992" s="2"/>
    </row>
    <row r="993" spans="4:5" x14ac:dyDescent="0.25">
      <c r="D993" s="2"/>
      <c r="E993" s="2"/>
    </row>
    <row r="994" spans="4:5" x14ac:dyDescent="0.25">
      <c r="D994" s="2"/>
      <c r="E994" s="2"/>
    </row>
    <row r="995" spans="4:5" x14ac:dyDescent="0.25">
      <c r="D995" s="2"/>
      <c r="E995" s="2"/>
    </row>
    <row r="996" spans="4:5" x14ac:dyDescent="0.25">
      <c r="D996" s="2"/>
      <c r="E996" s="2"/>
    </row>
    <row r="997" spans="4:5" x14ac:dyDescent="0.25">
      <c r="D997" s="2"/>
      <c r="E997" s="2"/>
    </row>
    <row r="998" spans="4:5" x14ac:dyDescent="0.25">
      <c r="D998" s="2"/>
      <c r="E998" s="2"/>
    </row>
    <row r="999" spans="4:5" x14ac:dyDescent="0.25">
      <c r="D999" s="2"/>
      <c r="E999" s="2"/>
    </row>
  </sheetData>
  <mergeCells count="16">
    <mergeCell ref="A1:F1"/>
    <mergeCell ref="G6:G19"/>
    <mergeCell ref="E13:E15"/>
    <mergeCell ref="E6:E10"/>
    <mergeCell ref="E16:E17"/>
    <mergeCell ref="B16:B17"/>
    <mergeCell ref="B18:B19"/>
    <mergeCell ref="B6:B10"/>
    <mergeCell ref="E18:E19"/>
    <mergeCell ref="B13:B15"/>
    <mergeCell ref="A6:A11"/>
    <mergeCell ref="A12:A15"/>
    <mergeCell ref="F12:F15"/>
    <mergeCell ref="F6:F11"/>
    <mergeCell ref="F16:F19"/>
    <mergeCell ref="A16:A19"/>
  </mergeCells>
  <conditionalFormatting sqref="F1:F6 F12 F16 F20:F999">
    <cfRule type="cellIs" dxfId="144" priority="1" operator="between">
      <formula>91</formula>
      <formula>100</formula>
    </cfRule>
    <cfRule type="cellIs" dxfId="143" priority="2" operator="between">
      <formula>80</formula>
      <formula>90</formula>
    </cfRule>
    <cfRule type="cellIs" dxfId="142" priority="3" operator="between">
      <formula>61</formula>
      <formula>79</formula>
    </cfRule>
    <cfRule type="cellIs" dxfId="141" priority="4" operator="between">
      <formula>1</formula>
      <formula>60</formula>
    </cfRule>
  </conditionalFormatting>
  <conditionalFormatting sqref="G5:G6">
    <cfRule type="cellIs" dxfId="140" priority="5" operator="between">
      <formula>91</formula>
      <formula>100</formula>
    </cfRule>
    <cfRule type="cellIs" dxfId="139" priority="6" operator="between">
      <formula>80</formula>
      <formula>90</formula>
    </cfRule>
    <cfRule type="cellIs" dxfId="138" priority="7" operator="between">
      <formula>61</formula>
      <formula>79</formula>
    </cfRule>
    <cfRule type="cellIs" dxfId="137" priority="8" operator="between">
      <formula>1</formula>
      <formula>60</formula>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L1038"/>
  <sheetViews>
    <sheetView workbookViewId="0">
      <selection sqref="A1:I2"/>
    </sheetView>
  </sheetViews>
  <sheetFormatPr baseColWidth="10" defaultColWidth="14.42578125" defaultRowHeight="15" x14ac:dyDescent="0.25"/>
  <cols>
    <col min="1" max="1" width="17" style="69" customWidth="1"/>
    <col min="2" max="2" width="17" style="73" customWidth="1"/>
    <col min="3" max="3" width="30.85546875" style="69" customWidth="1"/>
    <col min="4" max="4" width="80.42578125" style="69" customWidth="1"/>
    <col min="5" max="5" width="12.42578125" style="70" customWidth="1"/>
    <col min="6" max="6" width="14.42578125" style="75" bestFit="1" customWidth="1"/>
    <col min="7" max="7" width="13.42578125" style="75" bestFit="1" customWidth="1"/>
    <col min="8" max="8" width="13.140625" style="112" customWidth="1"/>
    <col min="9" max="9" width="37" style="69" customWidth="1"/>
    <col min="10" max="16384" width="14.42578125" style="69"/>
  </cols>
  <sheetData>
    <row r="1" spans="1:12" x14ac:dyDescent="0.25">
      <c r="A1" s="481" t="s">
        <v>36</v>
      </c>
      <c r="B1" s="481"/>
      <c r="C1" s="481"/>
      <c r="D1" s="481"/>
      <c r="E1" s="481"/>
      <c r="F1" s="481"/>
      <c r="G1" s="481"/>
      <c r="H1" s="481"/>
      <c r="I1" s="481"/>
    </row>
    <row r="2" spans="1:12" x14ac:dyDescent="0.25">
      <c r="A2" s="481"/>
      <c r="B2" s="481"/>
      <c r="C2" s="481"/>
      <c r="D2" s="481"/>
      <c r="E2" s="481"/>
      <c r="F2" s="481"/>
      <c r="G2" s="481"/>
      <c r="H2" s="481"/>
      <c r="I2" s="481"/>
    </row>
    <row r="3" spans="1:12" customFormat="1" ht="15.75" x14ac:dyDescent="0.25">
      <c r="A3" s="415" t="s">
        <v>113</v>
      </c>
      <c r="B3" s="415"/>
      <c r="C3" s="415"/>
      <c r="D3" s="415"/>
      <c r="E3" s="415"/>
      <c r="F3" s="415"/>
      <c r="G3" s="415"/>
      <c r="K3" s="65"/>
      <c r="L3" s="65"/>
    </row>
    <row r="4" spans="1:12" customFormat="1" ht="15.75" x14ac:dyDescent="0.25">
      <c r="A4" s="415" t="s">
        <v>114</v>
      </c>
      <c r="B4" s="415"/>
      <c r="C4" s="415"/>
      <c r="D4" s="415"/>
      <c r="E4" s="415"/>
      <c r="F4" s="415"/>
      <c r="G4" s="415"/>
      <c r="K4" s="65"/>
      <c r="L4" s="65"/>
    </row>
    <row r="5" spans="1:12" customFormat="1" ht="15.75" x14ac:dyDescent="0.25">
      <c r="A5" s="415" t="s">
        <v>115</v>
      </c>
      <c r="B5" s="415"/>
      <c r="C5" s="415"/>
      <c r="D5" s="415"/>
      <c r="E5" s="415"/>
      <c r="F5" s="415"/>
      <c r="G5" s="415"/>
      <c r="K5" s="65"/>
      <c r="L5" s="65"/>
    </row>
    <row r="6" spans="1:12" customFormat="1" ht="16.5" thickBot="1" x14ac:dyDescent="0.3">
      <c r="A6" s="415" t="s">
        <v>116</v>
      </c>
      <c r="B6" s="415"/>
      <c r="C6" s="415"/>
      <c r="D6" s="415"/>
      <c r="E6" s="415"/>
      <c r="F6" s="415"/>
      <c r="G6" s="415"/>
      <c r="K6" s="65"/>
      <c r="L6" s="65"/>
    </row>
    <row r="7" spans="1:12" s="123" customFormat="1" ht="68.25" customHeight="1" thickBot="1" x14ac:dyDescent="0.3">
      <c r="A7" s="74" t="s">
        <v>6</v>
      </c>
      <c r="B7" s="74" t="s">
        <v>37</v>
      </c>
      <c r="C7" s="74" t="s">
        <v>38</v>
      </c>
      <c r="D7" s="118"/>
      <c r="E7" s="119" t="s">
        <v>117</v>
      </c>
      <c r="F7" s="120" t="s">
        <v>118</v>
      </c>
      <c r="G7" s="121" t="s">
        <v>119</v>
      </c>
      <c r="H7" s="122" t="s">
        <v>120</v>
      </c>
      <c r="I7" s="124" t="s">
        <v>121</v>
      </c>
    </row>
    <row r="8" spans="1:12" x14ac:dyDescent="0.25">
      <c r="A8" s="451" t="s">
        <v>15</v>
      </c>
      <c r="B8" s="464" t="s">
        <v>39</v>
      </c>
      <c r="C8" s="457" t="s">
        <v>40</v>
      </c>
      <c r="D8" s="96" t="s">
        <v>122</v>
      </c>
      <c r="E8" s="99">
        <v>1</v>
      </c>
      <c r="F8" s="76">
        <v>0.25</v>
      </c>
      <c r="G8" s="103">
        <f t="shared" ref="G8:G39" si="0">+E8*F8</f>
        <v>0.25</v>
      </c>
      <c r="H8" s="473">
        <f>SUM($G$8:$G$11)</f>
        <v>0.875</v>
      </c>
      <c r="I8" s="85"/>
    </row>
    <row r="9" spans="1:12" ht="30" x14ac:dyDescent="0.25">
      <c r="A9" s="452"/>
      <c r="B9" s="465"/>
      <c r="C9" s="458"/>
      <c r="D9" s="97" t="s">
        <v>123</v>
      </c>
      <c r="E9" s="100">
        <v>0.5</v>
      </c>
      <c r="F9" s="77">
        <v>0.25</v>
      </c>
      <c r="G9" s="104">
        <f t="shared" si="0"/>
        <v>0.125</v>
      </c>
      <c r="H9" s="474"/>
      <c r="I9" s="86"/>
    </row>
    <row r="10" spans="1:12" ht="30" x14ac:dyDescent="0.25">
      <c r="A10" s="452"/>
      <c r="B10" s="465"/>
      <c r="C10" s="458"/>
      <c r="D10" s="97" t="s">
        <v>124</v>
      </c>
      <c r="E10" s="100">
        <v>1</v>
      </c>
      <c r="F10" s="77">
        <v>0.25</v>
      </c>
      <c r="G10" s="104">
        <f t="shared" si="0"/>
        <v>0.25</v>
      </c>
      <c r="H10" s="474"/>
      <c r="I10" s="86"/>
    </row>
    <row r="11" spans="1:12" ht="33" customHeight="1" x14ac:dyDescent="0.25">
      <c r="A11" s="452"/>
      <c r="B11" s="465"/>
      <c r="C11" s="459"/>
      <c r="D11" s="97" t="s">
        <v>125</v>
      </c>
      <c r="E11" s="100">
        <v>1</v>
      </c>
      <c r="F11" s="77">
        <v>0.25</v>
      </c>
      <c r="G11" s="104">
        <f t="shared" si="0"/>
        <v>0.25</v>
      </c>
      <c r="H11" s="474"/>
      <c r="I11" s="86"/>
    </row>
    <row r="12" spans="1:12" ht="30" x14ac:dyDescent="0.25">
      <c r="A12" s="452"/>
      <c r="B12" s="465"/>
      <c r="C12" s="460" t="s">
        <v>126</v>
      </c>
      <c r="D12" s="97" t="s">
        <v>127</v>
      </c>
      <c r="E12" s="100">
        <v>1</v>
      </c>
      <c r="F12" s="77">
        <v>0.25</v>
      </c>
      <c r="G12" s="105">
        <f t="shared" si="0"/>
        <v>0.25</v>
      </c>
      <c r="H12" s="449">
        <f>SUM($G$12:$G$15)</f>
        <v>0.625</v>
      </c>
      <c r="I12" s="87"/>
    </row>
    <row r="13" spans="1:12" ht="30" x14ac:dyDescent="0.25">
      <c r="A13" s="452"/>
      <c r="B13" s="465"/>
      <c r="C13" s="460"/>
      <c r="D13" s="97" t="s">
        <v>128</v>
      </c>
      <c r="E13" s="100">
        <v>0.5</v>
      </c>
      <c r="F13" s="77">
        <v>0.25</v>
      </c>
      <c r="G13" s="104">
        <f t="shared" si="0"/>
        <v>0.125</v>
      </c>
      <c r="H13" s="474"/>
      <c r="I13" s="86"/>
    </row>
    <row r="14" spans="1:12" ht="30" x14ac:dyDescent="0.25">
      <c r="A14" s="452"/>
      <c r="B14" s="465"/>
      <c r="C14" s="460"/>
      <c r="D14" s="97" t="s">
        <v>129</v>
      </c>
      <c r="E14" s="100">
        <v>0</v>
      </c>
      <c r="F14" s="77">
        <v>0.25</v>
      </c>
      <c r="G14" s="104">
        <f t="shared" si="0"/>
        <v>0</v>
      </c>
      <c r="H14" s="474"/>
      <c r="I14" s="86"/>
    </row>
    <row r="15" spans="1:12" ht="30" x14ac:dyDescent="0.25">
      <c r="A15" s="452"/>
      <c r="B15" s="465"/>
      <c r="C15" s="460"/>
      <c r="D15" s="97" t="s">
        <v>130</v>
      </c>
      <c r="E15" s="100">
        <v>1</v>
      </c>
      <c r="F15" s="77">
        <v>0.25</v>
      </c>
      <c r="G15" s="104">
        <f t="shared" si="0"/>
        <v>0.25</v>
      </c>
      <c r="H15" s="474"/>
      <c r="I15" s="86"/>
    </row>
    <row r="16" spans="1:12" ht="30" x14ac:dyDescent="0.25">
      <c r="A16" s="452"/>
      <c r="B16" s="465"/>
      <c r="C16" s="461" t="s">
        <v>17</v>
      </c>
      <c r="D16" s="97" t="s">
        <v>131</v>
      </c>
      <c r="E16" s="101">
        <v>0</v>
      </c>
      <c r="F16" s="78">
        <v>0.5</v>
      </c>
      <c r="G16" s="105">
        <f t="shared" si="0"/>
        <v>0</v>
      </c>
      <c r="H16" s="449">
        <f>SUM($G$16:$G$17)</f>
        <v>0.5</v>
      </c>
      <c r="I16" s="87"/>
    </row>
    <row r="17" spans="1:9" ht="30" x14ac:dyDescent="0.25">
      <c r="A17" s="452"/>
      <c r="B17" s="465"/>
      <c r="C17" s="461"/>
      <c r="D17" s="97" t="s">
        <v>132</v>
      </c>
      <c r="E17" s="101">
        <v>1</v>
      </c>
      <c r="F17" s="79">
        <v>0.5</v>
      </c>
      <c r="G17" s="106">
        <f t="shared" si="0"/>
        <v>0.5</v>
      </c>
      <c r="H17" s="474"/>
      <c r="I17" s="88"/>
    </row>
    <row r="18" spans="1:9" ht="45" x14ac:dyDescent="0.25">
      <c r="A18" s="452"/>
      <c r="B18" s="465"/>
      <c r="C18" s="461" t="s">
        <v>133</v>
      </c>
      <c r="D18" s="97" t="s">
        <v>134</v>
      </c>
      <c r="E18" s="101">
        <v>1</v>
      </c>
      <c r="F18" s="77">
        <v>0.25</v>
      </c>
      <c r="G18" s="106">
        <f t="shared" si="0"/>
        <v>0.25</v>
      </c>
      <c r="H18" s="449">
        <f>SUM($G$18:$G$21)</f>
        <v>0.75</v>
      </c>
      <c r="I18" s="88"/>
    </row>
    <row r="19" spans="1:9" x14ac:dyDescent="0.25">
      <c r="A19" s="452"/>
      <c r="B19" s="465"/>
      <c r="C19" s="461"/>
      <c r="D19" s="97" t="s">
        <v>135</v>
      </c>
      <c r="E19" s="101">
        <v>1</v>
      </c>
      <c r="F19" s="77">
        <v>0.25</v>
      </c>
      <c r="G19" s="106">
        <f t="shared" si="0"/>
        <v>0.25</v>
      </c>
      <c r="H19" s="474"/>
      <c r="I19" s="88"/>
    </row>
    <row r="20" spans="1:9" ht="30" x14ac:dyDescent="0.25">
      <c r="A20" s="452"/>
      <c r="B20" s="465"/>
      <c r="C20" s="461"/>
      <c r="D20" s="97" t="s">
        <v>136</v>
      </c>
      <c r="E20" s="101">
        <v>0</v>
      </c>
      <c r="F20" s="77">
        <v>0.25</v>
      </c>
      <c r="G20" s="106">
        <f t="shared" si="0"/>
        <v>0</v>
      </c>
      <c r="H20" s="474"/>
      <c r="I20" s="88"/>
    </row>
    <row r="21" spans="1:9" ht="38.25" customHeight="1" x14ac:dyDescent="0.25">
      <c r="A21" s="452"/>
      <c r="B21" s="465"/>
      <c r="C21" s="461"/>
      <c r="D21" s="97" t="s">
        <v>137</v>
      </c>
      <c r="E21" s="101">
        <v>1</v>
      </c>
      <c r="F21" s="77">
        <v>0.25</v>
      </c>
      <c r="G21" s="106">
        <f t="shared" si="0"/>
        <v>0.25</v>
      </c>
      <c r="H21" s="474"/>
      <c r="I21" s="88"/>
    </row>
    <row r="22" spans="1:9" ht="45" x14ac:dyDescent="0.25">
      <c r="A22" s="452"/>
      <c r="B22" s="465"/>
      <c r="C22" s="461" t="s">
        <v>138</v>
      </c>
      <c r="D22" s="97" t="s">
        <v>139</v>
      </c>
      <c r="E22" s="100">
        <v>1</v>
      </c>
      <c r="F22" s="79">
        <v>0.2</v>
      </c>
      <c r="G22" s="106">
        <f t="shared" si="0"/>
        <v>0.2</v>
      </c>
      <c r="H22" s="449">
        <f>SUM($G$22:$G$26)</f>
        <v>0.60000000000000009</v>
      </c>
      <c r="I22" s="88"/>
    </row>
    <row r="23" spans="1:9" ht="30" x14ac:dyDescent="0.25">
      <c r="A23" s="452"/>
      <c r="B23" s="465"/>
      <c r="C23" s="461"/>
      <c r="D23" s="97" t="s">
        <v>140</v>
      </c>
      <c r="E23" s="100">
        <v>1</v>
      </c>
      <c r="F23" s="79">
        <v>0.2</v>
      </c>
      <c r="G23" s="106">
        <f t="shared" si="0"/>
        <v>0.2</v>
      </c>
      <c r="H23" s="450"/>
      <c r="I23" s="88"/>
    </row>
    <row r="24" spans="1:9" ht="30" x14ac:dyDescent="0.25">
      <c r="A24" s="452"/>
      <c r="B24" s="465"/>
      <c r="C24" s="461"/>
      <c r="D24" s="97" t="s">
        <v>141</v>
      </c>
      <c r="E24" s="100">
        <v>0</v>
      </c>
      <c r="F24" s="79">
        <v>0.2</v>
      </c>
      <c r="G24" s="106">
        <f t="shared" si="0"/>
        <v>0</v>
      </c>
      <c r="H24" s="450"/>
      <c r="I24" s="88"/>
    </row>
    <row r="25" spans="1:9" ht="30" x14ac:dyDescent="0.25">
      <c r="A25" s="452"/>
      <c r="B25" s="465"/>
      <c r="C25" s="461"/>
      <c r="D25" s="97" t="s">
        <v>142</v>
      </c>
      <c r="E25" s="100">
        <v>0</v>
      </c>
      <c r="F25" s="79">
        <v>0.2</v>
      </c>
      <c r="G25" s="106">
        <f t="shared" si="0"/>
        <v>0</v>
      </c>
      <c r="H25" s="450"/>
      <c r="I25" s="88"/>
    </row>
    <row r="26" spans="1:9" ht="45" x14ac:dyDescent="0.25">
      <c r="A26" s="452"/>
      <c r="B26" s="465"/>
      <c r="C26" s="461"/>
      <c r="D26" s="97" t="s">
        <v>143</v>
      </c>
      <c r="E26" s="100">
        <v>1</v>
      </c>
      <c r="F26" s="79">
        <v>0.2</v>
      </c>
      <c r="G26" s="106">
        <f t="shared" si="0"/>
        <v>0.2</v>
      </c>
      <c r="H26" s="475"/>
      <c r="I26" s="88"/>
    </row>
    <row r="27" spans="1:9" ht="45" x14ac:dyDescent="0.25">
      <c r="A27" s="452"/>
      <c r="B27" s="462" t="s">
        <v>63</v>
      </c>
      <c r="C27" s="466" t="s">
        <v>21</v>
      </c>
      <c r="D27" s="97" t="s">
        <v>144</v>
      </c>
      <c r="E27" s="100">
        <v>1</v>
      </c>
      <c r="F27" s="79">
        <v>0.25</v>
      </c>
      <c r="G27" s="106">
        <f t="shared" si="0"/>
        <v>0.25</v>
      </c>
      <c r="H27" s="449">
        <f>SUM($G$27:$G$30)</f>
        <v>0.75</v>
      </c>
      <c r="I27" s="88"/>
    </row>
    <row r="28" spans="1:9" ht="30" x14ac:dyDescent="0.25">
      <c r="A28" s="452"/>
      <c r="B28" s="462"/>
      <c r="C28" s="466"/>
      <c r="D28" s="97" t="s">
        <v>145</v>
      </c>
      <c r="E28" s="100">
        <v>1</v>
      </c>
      <c r="F28" s="79">
        <v>0.25</v>
      </c>
      <c r="G28" s="106">
        <f t="shared" si="0"/>
        <v>0.25</v>
      </c>
      <c r="H28" s="450"/>
      <c r="I28" s="88"/>
    </row>
    <row r="29" spans="1:9" ht="45" x14ac:dyDescent="0.25">
      <c r="A29" s="452"/>
      <c r="B29" s="462"/>
      <c r="C29" s="466"/>
      <c r="D29" s="97" t="s">
        <v>146</v>
      </c>
      <c r="E29" s="100">
        <v>1</v>
      </c>
      <c r="F29" s="79">
        <v>0.25</v>
      </c>
      <c r="G29" s="106">
        <f t="shared" si="0"/>
        <v>0.25</v>
      </c>
      <c r="H29" s="450"/>
      <c r="I29" s="88"/>
    </row>
    <row r="30" spans="1:9" ht="45.75" thickBot="1" x14ac:dyDescent="0.3">
      <c r="A30" s="453"/>
      <c r="B30" s="463"/>
      <c r="C30" s="467"/>
      <c r="D30" s="98" t="s">
        <v>147</v>
      </c>
      <c r="E30" s="102">
        <v>0</v>
      </c>
      <c r="F30" s="80">
        <v>0.25</v>
      </c>
      <c r="G30" s="107">
        <f t="shared" si="0"/>
        <v>0</v>
      </c>
      <c r="H30" s="480"/>
      <c r="I30" s="89"/>
    </row>
    <row r="31" spans="1:9" ht="30" x14ac:dyDescent="0.25">
      <c r="A31" s="454" t="s">
        <v>24</v>
      </c>
      <c r="B31" s="478" t="s">
        <v>39</v>
      </c>
      <c r="C31" s="476" t="s">
        <v>23</v>
      </c>
      <c r="D31" s="96" t="s">
        <v>148</v>
      </c>
      <c r="E31" s="99">
        <v>1</v>
      </c>
      <c r="F31" s="81">
        <v>0.2</v>
      </c>
      <c r="G31" s="113">
        <f t="shared" si="0"/>
        <v>0.2</v>
      </c>
      <c r="H31" s="473">
        <f>SUM(G31:G35)</f>
        <v>1</v>
      </c>
      <c r="I31" s="90"/>
    </row>
    <row r="32" spans="1:9" ht="30" x14ac:dyDescent="0.25">
      <c r="A32" s="455"/>
      <c r="B32" s="479"/>
      <c r="C32" s="477"/>
      <c r="D32" s="97" t="s">
        <v>149</v>
      </c>
      <c r="E32" s="100">
        <v>1</v>
      </c>
      <c r="F32" s="79">
        <v>0.2</v>
      </c>
      <c r="G32" s="106">
        <f t="shared" si="0"/>
        <v>0.2</v>
      </c>
      <c r="H32" s="450"/>
      <c r="I32" s="88"/>
    </row>
    <row r="33" spans="1:9" ht="30" x14ac:dyDescent="0.25">
      <c r="A33" s="455"/>
      <c r="B33" s="479"/>
      <c r="C33" s="477"/>
      <c r="D33" s="97" t="s">
        <v>150</v>
      </c>
      <c r="E33" s="100">
        <v>1</v>
      </c>
      <c r="F33" s="79">
        <v>0.2</v>
      </c>
      <c r="G33" s="106">
        <f t="shared" si="0"/>
        <v>0.2</v>
      </c>
      <c r="H33" s="450"/>
      <c r="I33" s="88"/>
    </row>
    <row r="34" spans="1:9" ht="30" x14ac:dyDescent="0.25">
      <c r="A34" s="455"/>
      <c r="B34" s="479"/>
      <c r="C34" s="477"/>
      <c r="D34" s="97" t="s">
        <v>151</v>
      </c>
      <c r="E34" s="100">
        <v>1</v>
      </c>
      <c r="F34" s="79">
        <v>0.2</v>
      </c>
      <c r="G34" s="106">
        <f t="shared" si="0"/>
        <v>0.2</v>
      </c>
      <c r="H34" s="450"/>
      <c r="I34" s="88"/>
    </row>
    <row r="35" spans="1:9" ht="30" x14ac:dyDescent="0.25">
      <c r="A35" s="455"/>
      <c r="B35" s="479"/>
      <c r="C35" s="477"/>
      <c r="D35" s="97" t="s">
        <v>152</v>
      </c>
      <c r="E35" s="100">
        <v>1</v>
      </c>
      <c r="F35" s="79">
        <v>0.2</v>
      </c>
      <c r="G35" s="106">
        <f t="shared" si="0"/>
        <v>0.2</v>
      </c>
      <c r="H35" s="475"/>
      <c r="I35" s="88"/>
    </row>
    <row r="36" spans="1:9" ht="30" x14ac:dyDescent="0.25">
      <c r="A36" s="455"/>
      <c r="B36" s="471" t="s">
        <v>74</v>
      </c>
      <c r="C36" s="468" t="s">
        <v>26</v>
      </c>
      <c r="D36" s="97" t="s">
        <v>153</v>
      </c>
      <c r="E36" s="100">
        <v>1</v>
      </c>
      <c r="F36" s="79">
        <v>0.2</v>
      </c>
      <c r="G36" s="106">
        <f t="shared" si="0"/>
        <v>0.2</v>
      </c>
      <c r="H36" s="449">
        <f>SUM($G$36:$G$40)</f>
        <v>0.8</v>
      </c>
      <c r="I36" s="88"/>
    </row>
    <row r="37" spans="1:9" ht="30" x14ac:dyDescent="0.25">
      <c r="A37" s="455"/>
      <c r="B37" s="471"/>
      <c r="C37" s="468"/>
      <c r="D37" s="97" t="s">
        <v>154</v>
      </c>
      <c r="E37" s="100">
        <v>1</v>
      </c>
      <c r="F37" s="79">
        <v>0.2</v>
      </c>
      <c r="G37" s="106">
        <f t="shared" si="0"/>
        <v>0.2</v>
      </c>
      <c r="H37" s="450"/>
      <c r="I37" s="88"/>
    </row>
    <row r="38" spans="1:9" ht="30" x14ac:dyDescent="0.25">
      <c r="A38" s="455"/>
      <c r="B38" s="471"/>
      <c r="C38" s="468"/>
      <c r="D38" s="97" t="s">
        <v>155</v>
      </c>
      <c r="E38" s="100">
        <v>0</v>
      </c>
      <c r="F38" s="79">
        <v>0.2</v>
      </c>
      <c r="G38" s="106">
        <f t="shared" si="0"/>
        <v>0</v>
      </c>
      <c r="H38" s="450"/>
      <c r="I38" s="88"/>
    </row>
    <row r="39" spans="1:9" ht="45" x14ac:dyDescent="0.25">
      <c r="A39" s="455"/>
      <c r="B39" s="471"/>
      <c r="C39" s="468"/>
      <c r="D39" s="97" t="s">
        <v>156</v>
      </c>
      <c r="E39" s="100">
        <v>1</v>
      </c>
      <c r="F39" s="79">
        <v>0.2</v>
      </c>
      <c r="G39" s="104">
        <f t="shared" si="0"/>
        <v>0.2</v>
      </c>
      <c r="H39" s="450"/>
      <c r="I39" s="91"/>
    </row>
    <row r="40" spans="1:9" ht="30" x14ac:dyDescent="0.25">
      <c r="A40" s="455"/>
      <c r="B40" s="471"/>
      <c r="C40" s="468"/>
      <c r="D40" s="97" t="s">
        <v>157</v>
      </c>
      <c r="E40" s="100">
        <v>1</v>
      </c>
      <c r="F40" s="79">
        <v>0.2</v>
      </c>
      <c r="G40" s="104">
        <f t="shared" ref="G40:G61" si="1">+E40*F40</f>
        <v>0.2</v>
      </c>
      <c r="H40" s="475"/>
      <c r="I40" s="91"/>
    </row>
    <row r="41" spans="1:9" ht="45" x14ac:dyDescent="0.25">
      <c r="A41" s="455"/>
      <c r="B41" s="471"/>
      <c r="C41" s="468" t="s">
        <v>27</v>
      </c>
      <c r="D41" s="97" t="s">
        <v>158</v>
      </c>
      <c r="E41" s="100">
        <v>0</v>
      </c>
      <c r="F41" s="77">
        <v>0.25</v>
      </c>
      <c r="G41" s="104">
        <f t="shared" si="1"/>
        <v>0</v>
      </c>
      <c r="H41" s="449">
        <f>SUM($G$41:$G$44)</f>
        <v>0.5</v>
      </c>
      <c r="I41" s="91"/>
    </row>
    <row r="42" spans="1:9" ht="45" x14ac:dyDescent="0.25">
      <c r="A42" s="455"/>
      <c r="B42" s="471"/>
      <c r="C42" s="468"/>
      <c r="D42" s="97" t="s">
        <v>159</v>
      </c>
      <c r="E42" s="100">
        <v>0</v>
      </c>
      <c r="F42" s="77">
        <v>0.25</v>
      </c>
      <c r="G42" s="104">
        <f t="shared" si="1"/>
        <v>0</v>
      </c>
      <c r="H42" s="450"/>
      <c r="I42" s="91"/>
    </row>
    <row r="43" spans="1:9" ht="30" x14ac:dyDescent="0.25">
      <c r="A43" s="455"/>
      <c r="B43" s="471"/>
      <c r="C43" s="468"/>
      <c r="D43" s="97" t="s">
        <v>160</v>
      </c>
      <c r="E43" s="100">
        <v>1</v>
      </c>
      <c r="F43" s="77">
        <v>0.25</v>
      </c>
      <c r="G43" s="104">
        <f t="shared" si="1"/>
        <v>0.25</v>
      </c>
      <c r="H43" s="450"/>
      <c r="I43" s="91"/>
    </row>
    <row r="44" spans="1:9" ht="30" x14ac:dyDescent="0.25">
      <c r="A44" s="455"/>
      <c r="B44" s="471"/>
      <c r="C44" s="468"/>
      <c r="D44" s="97" t="s">
        <v>161</v>
      </c>
      <c r="E44" s="100">
        <v>1</v>
      </c>
      <c r="F44" s="77">
        <v>0.25</v>
      </c>
      <c r="G44" s="104">
        <f t="shared" si="1"/>
        <v>0.25</v>
      </c>
      <c r="H44" s="450"/>
      <c r="I44" s="91"/>
    </row>
    <row r="45" spans="1:9" ht="30" x14ac:dyDescent="0.25">
      <c r="A45" s="455"/>
      <c r="B45" s="471"/>
      <c r="C45" s="469" t="s">
        <v>28</v>
      </c>
      <c r="D45" s="97" t="s">
        <v>162</v>
      </c>
      <c r="E45" s="100">
        <v>1</v>
      </c>
      <c r="F45" s="77">
        <v>0.5</v>
      </c>
      <c r="G45" s="104">
        <f t="shared" si="1"/>
        <v>0.5</v>
      </c>
      <c r="H45" s="449">
        <f>SUM($G$45:$G$46)</f>
        <v>0.5</v>
      </c>
      <c r="I45" s="91"/>
    </row>
    <row r="46" spans="1:9" ht="45.75" thickBot="1" x14ac:dyDescent="0.3">
      <c r="A46" s="456"/>
      <c r="B46" s="472"/>
      <c r="C46" s="470"/>
      <c r="D46" s="98" t="s">
        <v>163</v>
      </c>
      <c r="E46" s="102">
        <v>0</v>
      </c>
      <c r="F46" s="82">
        <v>0.5</v>
      </c>
      <c r="G46" s="125">
        <f t="shared" si="1"/>
        <v>0</v>
      </c>
      <c r="H46" s="480"/>
      <c r="I46" s="92"/>
    </row>
    <row r="47" spans="1:9" ht="30" x14ac:dyDescent="0.25">
      <c r="A47" s="482" t="s">
        <v>29</v>
      </c>
      <c r="B47" s="490" t="s">
        <v>39</v>
      </c>
      <c r="C47" s="488" t="s">
        <v>31</v>
      </c>
      <c r="D47" s="96" t="s">
        <v>164</v>
      </c>
      <c r="E47" s="108">
        <v>1</v>
      </c>
      <c r="F47" s="83">
        <v>0.2</v>
      </c>
      <c r="G47" s="114">
        <f t="shared" si="1"/>
        <v>0.2</v>
      </c>
      <c r="H47" s="473">
        <f>SUM(G47:G51)</f>
        <v>1</v>
      </c>
      <c r="I47" s="93"/>
    </row>
    <row r="48" spans="1:9" ht="30" x14ac:dyDescent="0.25">
      <c r="A48" s="483"/>
      <c r="B48" s="491"/>
      <c r="C48" s="489"/>
      <c r="D48" s="97" t="s">
        <v>165</v>
      </c>
      <c r="E48" s="109">
        <v>1</v>
      </c>
      <c r="F48" s="77">
        <v>0.2</v>
      </c>
      <c r="G48" s="115">
        <f t="shared" si="1"/>
        <v>0.2</v>
      </c>
      <c r="H48" s="450"/>
      <c r="I48" s="91"/>
    </row>
    <row r="49" spans="1:9" ht="30" x14ac:dyDescent="0.25">
      <c r="A49" s="483"/>
      <c r="B49" s="491"/>
      <c r="C49" s="489"/>
      <c r="D49" s="97" t="s">
        <v>166</v>
      </c>
      <c r="E49" s="109">
        <v>1</v>
      </c>
      <c r="F49" s="77">
        <v>0.2</v>
      </c>
      <c r="G49" s="115">
        <f t="shared" si="1"/>
        <v>0.2</v>
      </c>
      <c r="H49" s="450"/>
      <c r="I49" s="91"/>
    </row>
    <row r="50" spans="1:9" ht="30" x14ac:dyDescent="0.25">
      <c r="A50" s="483"/>
      <c r="B50" s="491"/>
      <c r="C50" s="489"/>
      <c r="D50" s="97" t="s">
        <v>167</v>
      </c>
      <c r="E50" s="109">
        <v>1</v>
      </c>
      <c r="F50" s="77">
        <v>0.2</v>
      </c>
      <c r="G50" s="115">
        <f t="shared" si="1"/>
        <v>0.2</v>
      </c>
      <c r="H50" s="450"/>
      <c r="I50" s="91"/>
    </row>
    <row r="51" spans="1:9" ht="30" x14ac:dyDescent="0.25">
      <c r="A51" s="483"/>
      <c r="B51" s="491"/>
      <c r="C51" s="489"/>
      <c r="D51" s="97" t="s">
        <v>168</v>
      </c>
      <c r="E51" s="109">
        <v>1</v>
      </c>
      <c r="F51" s="77">
        <v>0.2</v>
      </c>
      <c r="G51" s="115">
        <f t="shared" si="1"/>
        <v>0.2</v>
      </c>
      <c r="H51" s="475"/>
      <c r="I51" s="91"/>
    </row>
    <row r="52" spans="1:9" ht="30" x14ac:dyDescent="0.25">
      <c r="A52" s="483"/>
      <c r="B52" s="491"/>
      <c r="C52" s="485" t="s">
        <v>32</v>
      </c>
      <c r="D52" s="97" t="s">
        <v>169</v>
      </c>
      <c r="E52" s="109">
        <v>1</v>
      </c>
      <c r="F52" s="77">
        <v>0.25</v>
      </c>
      <c r="G52" s="115">
        <f t="shared" si="1"/>
        <v>0.25</v>
      </c>
      <c r="H52" s="449">
        <f>SUM(G52:G55)</f>
        <v>0.75</v>
      </c>
      <c r="I52" s="91"/>
    </row>
    <row r="53" spans="1:9" ht="45" x14ac:dyDescent="0.25">
      <c r="A53" s="483"/>
      <c r="B53" s="491"/>
      <c r="C53" s="486"/>
      <c r="D53" s="97" t="s">
        <v>170</v>
      </c>
      <c r="E53" s="109">
        <v>1</v>
      </c>
      <c r="F53" s="77">
        <v>0.25</v>
      </c>
      <c r="G53" s="115">
        <f t="shared" si="1"/>
        <v>0.25</v>
      </c>
      <c r="H53" s="450"/>
      <c r="I53" s="91"/>
    </row>
    <row r="54" spans="1:9" ht="30" x14ac:dyDescent="0.25">
      <c r="A54" s="483"/>
      <c r="B54" s="491"/>
      <c r="C54" s="486"/>
      <c r="D54" s="97" t="s">
        <v>171</v>
      </c>
      <c r="E54" s="109">
        <v>1</v>
      </c>
      <c r="F54" s="77">
        <v>0.25</v>
      </c>
      <c r="G54" s="115">
        <f t="shared" si="1"/>
        <v>0.25</v>
      </c>
      <c r="H54" s="450"/>
      <c r="I54" s="91"/>
    </row>
    <row r="55" spans="1:9" ht="30" x14ac:dyDescent="0.25">
      <c r="A55" s="483"/>
      <c r="B55" s="491"/>
      <c r="C55" s="487"/>
      <c r="D55" s="97" t="s">
        <v>172</v>
      </c>
      <c r="E55" s="109">
        <v>0</v>
      </c>
      <c r="F55" s="77">
        <v>0.25</v>
      </c>
      <c r="G55" s="115">
        <f t="shared" si="1"/>
        <v>0</v>
      </c>
      <c r="H55" s="450"/>
      <c r="I55" s="91"/>
    </row>
    <row r="56" spans="1:9" ht="30" x14ac:dyDescent="0.25">
      <c r="A56" s="483"/>
      <c r="B56" s="493" t="s">
        <v>74</v>
      </c>
      <c r="C56" s="492" t="s">
        <v>33</v>
      </c>
      <c r="D56" s="97" t="s">
        <v>173</v>
      </c>
      <c r="E56" s="109">
        <v>0</v>
      </c>
      <c r="F56" s="77">
        <v>0.5</v>
      </c>
      <c r="G56" s="115">
        <f t="shared" si="1"/>
        <v>0</v>
      </c>
      <c r="H56" s="449">
        <f>SUM(G56:G57)</f>
        <v>0.5</v>
      </c>
      <c r="I56" s="91"/>
    </row>
    <row r="57" spans="1:9" ht="30" x14ac:dyDescent="0.25">
      <c r="A57" s="483"/>
      <c r="B57" s="493"/>
      <c r="C57" s="492"/>
      <c r="D57" s="97" t="s">
        <v>174</v>
      </c>
      <c r="E57" s="109">
        <v>1</v>
      </c>
      <c r="F57" s="77">
        <v>0.5</v>
      </c>
      <c r="G57" s="115">
        <f t="shared" si="1"/>
        <v>0.5</v>
      </c>
      <c r="H57" s="450"/>
      <c r="I57" s="91"/>
    </row>
    <row r="58" spans="1:9" ht="30" x14ac:dyDescent="0.25">
      <c r="A58" s="483"/>
      <c r="B58" s="493"/>
      <c r="C58" s="492" t="s">
        <v>34</v>
      </c>
      <c r="D58" s="97" t="s">
        <v>175</v>
      </c>
      <c r="E58" s="109">
        <v>0</v>
      </c>
      <c r="F58" s="77">
        <v>0.25</v>
      </c>
      <c r="G58" s="115">
        <f t="shared" si="1"/>
        <v>0</v>
      </c>
      <c r="H58" s="449">
        <f>SUM(G58:G61)</f>
        <v>0.75</v>
      </c>
      <c r="I58" s="94"/>
    </row>
    <row r="59" spans="1:9" ht="30" x14ac:dyDescent="0.25">
      <c r="A59" s="483"/>
      <c r="B59" s="493"/>
      <c r="C59" s="492"/>
      <c r="D59" s="97" t="s">
        <v>176</v>
      </c>
      <c r="E59" s="109">
        <v>1</v>
      </c>
      <c r="F59" s="78">
        <v>0.25</v>
      </c>
      <c r="G59" s="116">
        <f t="shared" si="1"/>
        <v>0.25</v>
      </c>
      <c r="H59" s="450"/>
      <c r="I59" s="87"/>
    </row>
    <row r="60" spans="1:9" ht="30" x14ac:dyDescent="0.25">
      <c r="A60" s="483"/>
      <c r="B60" s="493"/>
      <c r="C60" s="492"/>
      <c r="D60" s="97" t="s">
        <v>177</v>
      </c>
      <c r="E60" s="109">
        <v>1</v>
      </c>
      <c r="F60" s="78">
        <v>0.25</v>
      </c>
      <c r="G60" s="116">
        <f t="shared" si="1"/>
        <v>0.25</v>
      </c>
      <c r="H60" s="450"/>
      <c r="I60" s="87"/>
    </row>
    <row r="61" spans="1:9" ht="30.75" thickBot="1" x14ac:dyDescent="0.3">
      <c r="A61" s="484"/>
      <c r="B61" s="494"/>
      <c r="C61" s="495"/>
      <c r="D61" s="98" t="s">
        <v>178</v>
      </c>
      <c r="E61" s="110">
        <v>1</v>
      </c>
      <c r="F61" s="84">
        <v>0.25</v>
      </c>
      <c r="G61" s="117">
        <f t="shared" si="1"/>
        <v>0.25</v>
      </c>
      <c r="H61" s="480"/>
      <c r="I61" s="95"/>
    </row>
    <row r="62" spans="1:9" x14ac:dyDescent="0.25">
      <c r="B62" s="71"/>
      <c r="C62" s="72"/>
      <c r="H62" s="111"/>
    </row>
    <row r="63" spans="1:9" x14ac:dyDescent="0.25">
      <c r="B63" s="71"/>
      <c r="C63" s="72"/>
      <c r="H63" s="111"/>
    </row>
    <row r="64" spans="1:9" x14ac:dyDescent="0.25">
      <c r="B64" s="71"/>
      <c r="C64" s="72"/>
      <c r="H64" s="111"/>
    </row>
    <row r="65" spans="2:8" x14ac:dyDescent="0.25">
      <c r="B65" s="71"/>
      <c r="C65" s="72"/>
      <c r="H65" s="111"/>
    </row>
    <row r="66" spans="2:8" x14ac:dyDescent="0.25">
      <c r="B66" s="71"/>
      <c r="C66" s="72"/>
      <c r="H66" s="111"/>
    </row>
    <row r="67" spans="2:8" x14ac:dyDescent="0.25">
      <c r="B67" s="71"/>
      <c r="C67" s="72"/>
      <c r="H67" s="111"/>
    </row>
    <row r="68" spans="2:8" x14ac:dyDescent="0.25">
      <c r="B68" s="71"/>
      <c r="C68" s="72"/>
      <c r="H68" s="111"/>
    </row>
    <row r="69" spans="2:8" x14ac:dyDescent="0.25">
      <c r="B69" s="71"/>
      <c r="C69" s="72"/>
      <c r="H69" s="111"/>
    </row>
    <row r="70" spans="2:8" x14ac:dyDescent="0.25">
      <c r="B70" s="71"/>
      <c r="C70" s="72"/>
      <c r="H70" s="111"/>
    </row>
    <row r="71" spans="2:8" x14ac:dyDescent="0.25">
      <c r="B71" s="71"/>
      <c r="C71" s="72"/>
      <c r="H71" s="111"/>
    </row>
    <row r="72" spans="2:8" x14ac:dyDescent="0.25">
      <c r="B72" s="71"/>
      <c r="C72" s="72"/>
      <c r="H72" s="111"/>
    </row>
    <row r="73" spans="2:8" x14ac:dyDescent="0.25">
      <c r="B73" s="71"/>
      <c r="C73" s="72"/>
      <c r="H73" s="111"/>
    </row>
    <row r="74" spans="2:8" x14ac:dyDescent="0.25">
      <c r="B74" s="71"/>
      <c r="C74" s="72"/>
      <c r="H74" s="111"/>
    </row>
    <row r="75" spans="2:8" x14ac:dyDescent="0.25">
      <c r="B75" s="71"/>
      <c r="C75" s="72"/>
      <c r="H75" s="111"/>
    </row>
    <row r="76" spans="2:8" x14ac:dyDescent="0.25">
      <c r="B76" s="71"/>
      <c r="C76" s="72"/>
      <c r="H76" s="111"/>
    </row>
    <row r="77" spans="2:8" x14ac:dyDescent="0.25">
      <c r="B77" s="71"/>
      <c r="C77" s="72"/>
      <c r="H77" s="111"/>
    </row>
    <row r="78" spans="2:8" x14ac:dyDescent="0.25">
      <c r="B78" s="71"/>
      <c r="C78" s="72"/>
      <c r="H78" s="111"/>
    </row>
    <row r="79" spans="2:8" x14ac:dyDescent="0.25">
      <c r="B79" s="71"/>
      <c r="C79" s="72"/>
      <c r="H79" s="111"/>
    </row>
    <row r="80" spans="2:8" x14ac:dyDescent="0.25">
      <c r="B80" s="71"/>
      <c r="C80" s="72"/>
      <c r="H80" s="111"/>
    </row>
    <row r="81" spans="2:8" x14ac:dyDescent="0.25">
      <c r="B81" s="71"/>
      <c r="C81" s="72"/>
      <c r="H81" s="111"/>
    </row>
    <row r="82" spans="2:8" x14ac:dyDescent="0.25">
      <c r="B82" s="71"/>
      <c r="C82" s="72"/>
      <c r="H82" s="111"/>
    </row>
    <row r="83" spans="2:8" x14ac:dyDescent="0.25">
      <c r="B83" s="71"/>
      <c r="C83" s="72"/>
      <c r="H83" s="111"/>
    </row>
    <row r="84" spans="2:8" x14ac:dyDescent="0.25">
      <c r="B84" s="71"/>
      <c r="C84" s="72"/>
      <c r="H84" s="111"/>
    </row>
    <row r="85" spans="2:8" x14ac:dyDescent="0.25">
      <c r="B85" s="71"/>
      <c r="C85" s="72"/>
      <c r="H85" s="111"/>
    </row>
    <row r="86" spans="2:8" x14ac:dyDescent="0.25">
      <c r="B86" s="71"/>
      <c r="C86" s="72"/>
      <c r="H86" s="111"/>
    </row>
    <row r="87" spans="2:8" x14ac:dyDescent="0.25">
      <c r="B87" s="71"/>
      <c r="C87" s="72"/>
      <c r="H87" s="111"/>
    </row>
    <row r="88" spans="2:8" x14ac:dyDescent="0.25">
      <c r="B88" s="71"/>
      <c r="C88" s="72"/>
      <c r="H88" s="111"/>
    </row>
    <row r="89" spans="2:8" x14ac:dyDescent="0.25">
      <c r="B89" s="71"/>
      <c r="C89" s="72"/>
      <c r="H89" s="111"/>
    </row>
    <row r="90" spans="2:8" x14ac:dyDescent="0.25">
      <c r="B90" s="71"/>
      <c r="C90" s="72"/>
      <c r="H90" s="111"/>
    </row>
    <row r="91" spans="2:8" x14ac:dyDescent="0.25">
      <c r="B91" s="71"/>
      <c r="C91" s="72"/>
      <c r="H91" s="111"/>
    </row>
    <row r="92" spans="2:8" x14ac:dyDescent="0.25">
      <c r="B92" s="71"/>
      <c r="C92" s="72"/>
      <c r="H92" s="111"/>
    </row>
    <row r="93" spans="2:8" x14ac:dyDescent="0.25">
      <c r="B93" s="71"/>
      <c r="C93" s="72"/>
      <c r="H93" s="111"/>
    </row>
    <row r="94" spans="2:8" x14ac:dyDescent="0.25">
      <c r="B94" s="71"/>
      <c r="C94" s="72"/>
      <c r="H94" s="111"/>
    </row>
    <row r="95" spans="2:8" x14ac:dyDescent="0.25">
      <c r="B95" s="71"/>
      <c r="C95" s="72"/>
      <c r="H95" s="111"/>
    </row>
    <row r="96" spans="2:8" x14ac:dyDescent="0.25">
      <c r="B96" s="71"/>
      <c r="C96" s="72"/>
      <c r="H96" s="111"/>
    </row>
    <row r="97" spans="2:8" x14ac:dyDescent="0.25">
      <c r="B97" s="71"/>
      <c r="C97" s="72"/>
      <c r="H97" s="111"/>
    </row>
    <row r="98" spans="2:8" x14ac:dyDescent="0.25">
      <c r="B98" s="71"/>
      <c r="C98" s="72"/>
      <c r="H98" s="111"/>
    </row>
    <row r="99" spans="2:8" x14ac:dyDescent="0.25">
      <c r="B99" s="71"/>
      <c r="C99" s="72"/>
      <c r="H99" s="111"/>
    </row>
    <row r="100" spans="2:8" x14ac:dyDescent="0.25">
      <c r="B100" s="71"/>
      <c r="C100" s="72"/>
      <c r="H100" s="111"/>
    </row>
    <row r="101" spans="2:8" x14ac:dyDescent="0.25">
      <c r="B101" s="71"/>
      <c r="C101" s="72"/>
      <c r="H101" s="111"/>
    </row>
    <row r="102" spans="2:8" x14ac:dyDescent="0.25">
      <c r="B102" s="71"/>
      <c r="C102" s="72"/>
      <c r="H102" s="111"/>
    </row>
    <row r="103" spans="2:8" x14ac:dyDescent="0.25">
      <c r="B103" s="71"/>
      <c r="C103" s="72"/>
      <c r="H103" s="111"/>
    </row>
    <row r="104" spans="2:8" x14ac:dyDescent="0.25">
      <c r="B104" s="71"/>
      <c r="C104" s="72"/>
      <c r="H104" s="111"/>
    </row>
    <row r="105" spans="2:8" x14ac:dyDescent="0.25">
      <c r="B105" s="71"/>
      <c r="C105" s="72"/>
      <c r="H105" s="111"/>
    </row>
    <row r="106" spans="2:8" x14ac:dyDescent="0.25">
      <c r="B106" s="71"/>
      <c r="C106" s="72"/>
      <c r="H106" s="111"/>
    </row>
    <row r="107" spans="2:8" x14ac:dyDescent="0.25">
      <c r="B107" s="71"/>
      <c r="C107" s="72"/>
      <c r="H107" s="111"/>
    </row>
    <row r="108" spans="2:8" x14ac:dyDescent="0.25">
      <c r="B108" s="71"/>
      <c r="C108" s="72"/>
      <c r="H108" s="111"/>
    </row>
    <row r="109" spans="2:8" x14ac:dyDescent="0.25">
      <c r="B109" s="71"/>
      <c r="C109" s="72"/>
      <c r="H109" s="111"/>
    </row>
    <row r="110" spans="2:8" x14ac:dyDescent="0.25">
      <c r="B110" s="71"/>
      <c r="C110" s="72"/>
      <c r="H110" s="111"/>
    </row>
    <row r="111" spans="2:8" x14ac:dyDescent="0.25">
      <c r="B111" s="71"/>
      <c r="C111" s="72"/>
      <c r="H111" s="111"/>
    </row>
    <row r="112" spans="2:8" x14ac:dyDescent="0.25">
      <c r="B112" s="71"/>
      <c r="C112" s="72"/>
      <c r="H112" s="111"/>
    </row>
    <row r="113" spans="2:8" x14ac:dyDescent="0.25">
      <c r="B113" s="71"/>
      <c r="C113" s="72"/>
      <c r="H113" s="111"/>
    </row>
    <row r="114" spans="2:8" x14ac:dyDescent="0.25">
      <c r="B114" s="71"/>
      <c r="C114" s="72"/>
      <c r="H114" s="111"/>
    </row>
    <row r="115" spans="2:8" x14ac:dyDescent="0.25">
      <c r="B115" s="71"/>
      <c r="C115" s="72"/>
      <c r="H115" s="111"/>
    </row>
    <row r="116" spans="2:8" x14ac:dyDescent="0.25">
      <c r="B116" s="71"/>
      <c r="C116" s="72"/>
      <c r="H116" s="111"/>
    </row>
    <row r="117" spans="2:8" x14ac:dyDescent="0.25">
      <c r="B117" s="71"/>
      <c r="C117" s="72"/>
      <c r="H117" s="111"/>
    </row>
    <row r="118" spans="2:8" x14ac:dyDescent="0.25">
      <c r="B118" s="71"/>
      <c r="C118" s="72"/>
      <c r="H118" s="111"/>
    </row>
    <row r="119" spans="2:8" x14ac:dyDescent="0.25">
      <c r="B119" s="71"/>
      <c r="C119" s="72"/>
      <c r="H119" s="111"/>
    </row>
    <row r="120" spans="2:8" x14ac:dyDescent="0.25">
      <c r="B120" s="71"/>
      <c r="C120" s="72"/>
      <c r="H120" s="111"/>
    </row>
    <row r="121" spans="2:8" x14ac:dyDescent="0.25">
      <c r="B121" s="71"/>
      <c r="C121" s="72"/>
      <c r="H121" s="111"/>
    </row>
    <row r="122" spans="2:8" x14ac:dyDescent="0.25">
      <c r="B122" s="71"/>
      <c r="C122" s="72"/>
      <c r="H122" s="111"/>
    </row>
    <row r="123" spans="2:8" x14ac:dyDescent="0.25">
      <c r="B123" s="71"/>
      <c r="C123" s="72"/>
      <c r="H123" s="111"/>
    </row>
    <row r="124" spans="2:8" x14ac:dyDescent="0.25">
      <c r="B124" s="71"/>
      <c r="C124" s="72"/>
      <c r="H124" s="111"/>
    </row>
    <row r="125" spans="2:8" x14ac:dyDescent="0.25">
      <c r="B125" s="71"/>
      <c r="C125" s="72"/>
      <c r="H125" s="111"/>
    </row>
    <row r="126" spans="2:8" x14ac:dyDescent="0.25">
      <c r="B126" s="71"/>
      <c r="C126" s="72"/>
      <c r="H126" s="111"/>
    </row>
    <row r="127" spans="2:8" x14ac:dyDescent="0.25">
      <c r="B127" s="71"/>
      <c r="C127" s="72"/>
      <c r="H127" s="111"/>
    </row>
    <row r="128" spans="2:8" x14ac:dyDescent="0.25">
      <c r="B128" s="71"/>
      <c r="C128" s="72"/>
      <c r="H128" s="111"/>
    </row>
    <row r="129" spans="2:8" x14ac:dyDescent="0.25">
      <c r="B129" s="71"/>
      <c r="C129" s="72"/>
      <c r="H129" s="111"/>
    </row>
    <row r="130" spans="2:8" x14ac:dyDescent="0.25">
      <c r="B130" s="71"/>
      <c r="C130" s="72"/>
      <c r="H130" s="111"/>
    </row>
    <row r="131" spans="2:8" x14ac:dyDescent="0.25">
      <c r="B131" s="71"/>
      <c r="C131" s="72"/>
      <c r="H131" s="111"/>
    </row>
    <row r="132" spans="2:8" x14ac:dyDescent="0.25">
      <c r="B132" s="71"/>
      <c r="C132" s="72"/>
      <c r="H132" s="111"/>
    </row>
    <row r="133" spans="2:8" x14ac:dyDescent="0.25">
      <c r="B133" s="71"/>
      <c r="C133" s="72"/>
      <c r="H133" s="111"/>
    </row>
    <row r="134" spans="2:8" x14ac:dyDescent="0.25">
      <c r="B134" s="71"/>
      <c r="C134" s="72"/>
      <c r="H134" s="111"/>
    </row>
    <row r="135" spans="2:8" x14ac:dyDescent="0.25">
      <c r="B135" s="71"/>
      <c r="C135" s="72"/>
      <c r="H135" s="111"/>
    </row>
    <row r="136" spans="2:8" x14ac:dyDescent="0.25">
      <c r="B136" s="71"/>
      <c r="C136" s="72"/>
      <c r="H136" s="111"/>
    </row>
    <row r="137" spans="2:8" x14ac:dyDescent="0.25">
      <c r="B137" s="71"/>
      <c r="C137" s="72"/>
      <c r="H137" s="111"/>
    </row>
    <row r="138" spans="2:8" x14ac:dyDescent="0.25">
      <c r="B138" s="71"/>
      <c r="C138" s="72"/>
      <c r="H138" s="111"/>
    </row>
    <row r="139" spans="2:8" x14ac:dyDescent="0.25">
      <c r="B139" s="71"/>
      <c r="C139" s="72"/>
      <c r="H139" s="111"/>
    </row>
    <row r="140" spans="2:8" x14ac:dyDescent="0.25">
      <c r="B140" s="71"/>
      <c r="C140" s="72"/>
      <c r="H140" s="111"/>
    </row>
    <row r="141" spans="2:8" x14ac:dyDescent="0.25">
      <c r="B141" s="71"/>
      <c r="C141" s="72"/>
      <c r="H141" s="111"/>
    </row>
    <row r="142" spans="2:8" x14ac:dyDescent="0.25">
      <c r="B142" s="71"/>
      <c r="C142" s="72"/>
      <c r="H142" s="111"/>
    </row>
    <row r="143" spans="2:8" x14ac:dyDescent="0.25">
      <c r="B143" s="71"/>
      <c r="C143" s="72"/>
      <c r="H143" s="111"/>
    </row>
    <row r="144" spans="2:8" x14ac:dyDescent="0.25">
      <c r="B144" s="71"/>
      <c r="C144" s="72"/>
      <c r="H144" s="111"/>
    </row>
    <row r="145" spans="2:8" x14ac:dyDescent="0.25">
      <c r="B145" s="71"/>
      <c r="C145" s="72"/>
      <c r="H145" s="111"/>
    </row>
    <row r="146" spans="2:8" x14ac:dyDescent="0.25">
      <c r="B146" s="71"/>
      <c r="C146" s="72"/>
      <c r="H146" s="111"/>
    </row>
    <row r="147" spans="2:8" x14ac:dyDescent="0.25">
      <c r="B147" s="71"/>
      <c r="C147" s="72"/>
      <c r="H147" s="111"/>
    </row>
    <row r="148" spans="2:8" x14ac:dyDescent="0.25">
      <c r="B148" s="71"/>
      <c r="C148" s="72"/>
      <c r="H148" s="111"/>
    </row>
    <row r="149" spans="2:8" x14ac:dyDescent="0.25">
      <c r="B149" s="71"/>
      <c r="C149" s="72"/>
      <c r="H149" s="111"/>
    </row>
    <row r="150" spans="2:8" x14ac:dyDescent="0.25">
      <c r="B150" s="71"/>
      <c r="C150" s="72"/>
      <c r="H150" s="111"/>
    </row>
    <row r="151" spans="2:8" x14ac:dyDescent="0.25">
      <c r="B151" s="71"/>
      <c r="C151" s="72"/>
      <c r="H151" s="111"/>
    </row>
    <row r="152" spans="2:8" x14ac:dyDescent="0.25">
      <c r="B152" s="71"/>
      <c r="C152" s="72"/>
      <c r="H152" s="111"/>
    </row>
    <row r="153" spans="2:8" x14ac:dyDescent="0.25">
      <c r="B153" s="71"/>
      <c r="C153" s="72"/>
      <c r="H153" s="111"/>
    </row>
    <row r="154" spans="2:8" x14ac:dyDescent="0.25">
      <c r="B154" s="71"/>
      <c r="C154" s="72"/>
      <c r="H154" s="111"/>
    </row>
    <row r="155" spans="2:8" x14ac:dyDescent="0.25">
      <c r="B155" s="71"/>
      <c r="C155" s="72"/>
      <c r="H155" s="111"/>
    </row>
    <row r="156" spans="2:8" x14ac:dyDescent="0.25">
      <c r="B156" s="71"/>
      <c r="C156" s="72"/>
      <c r="H156" s="111"/>
    </row>
    <row r="157" spans="2:8" x14ac:dyDescent="0.25">
      <c r="B157" s="71"/>
      <c r="C157" s="72"/>
      <c r="H157" s="111"/>
    </row>
    <row r="158" spans="2:8" x14ac:dyDescent="0.25">
      <c r="B158" s="71"/>
      <c r="C158" s="72"/>
      <c r="H158" s="111"/>
    </row>
    <row r="159" spans="2:8" x14ac:dyDescent="0.25">
      <c r="B159" s="71"/>
      <c r="C159" s="72"/>
      <c r="H159" s="111"/>
    </row>
    <row r="160" spans="2:8" x14ac:dyDescent="0.25">
      <c r="B160" s="71"/>
      <c r="C160" s="72"/>
      <c r="H160" s="111"/>
    </row>
    <row r="161" spans="2:8" x14ac:dyDescent="0.25">
      <c r="B161" s="71"/>
      <c r="C161" s="72"/>
      <c r="H161" s="111"/>
    </row>
    <row r="162" spans="2:8" x14ac:dyDescent="0.25">
      <c r="B162" s="71"/>
      <c r="C162" s="72"/>
      <c r="H162" s="111"/>
    </row>
    <row r="163" spans="2:8" x14ac:dyDescent="0.25">
      <c r="B163" s="71"/>
      <c r="C163" s="72"/>
      <c r="H163" s="111"/>
    </row>
    <row r="164" spans="2:8" x14ac:dyDescent="0.25">
      <c r="B164" s="71"/>
      <c r="C164" s="72"/>
      <c r="H164" s="111"/>
    </row>
    <row r="165" spans="2:8" x14ac:dyDescent="0.25">
      <c r="B165" s="71"/>
      <c r="C165" s="72"/>
      <c r="H165" s="111"/>
    </row>
    <row r="166" spans="2:8" x14ac:dyDescent="0.25">
      <c r="B166" s="71"/>
      <c r="C166" s="72"/>
      <c r="H166" s="111"/>
    </row>
    <row r="167" spans="2:8" x14ac:dyDescent="0.25">
      <c r="B167" s="71"/>
      <c r="C167" s="72"/>
      <c r="H167" s="111"/>
    </row>
    <row r="168" spans="2:8" x14ac:dyDescent="0.25">
      <c r="B168" s="71"/>
      <c r="C168" s="72"/>
      <c r="H168" s="111"/>
    </row>
    <row r="169" spans="2:8" x14ac:dyDescent="0.25">
      <c r="B169" s="71"/>
      <c r="C169" s="72"/>
      <c r="H169" s="111"/>
    </row>
    <row r="170" spans="2:8" x14ac:dyDescent="0.25">
      <c r="B170" s="71"/>
      <c r="C170" s="72"/>
      <c r="H170" s="111"/>
    </row>
    <row r="171" spans="2:8" x14ac:dyDescent="0.25">
      <c r="B171" s="71"/>
      <c r="C171" s="72"/>
      <c r="H171" s="111"/>
    </row>
    <row r="172" spans="2:8" x14ac:dyDescent="0.25">
      <c r="B172" s="71"/>
      <c r="C172" s="72"/>
      <c r="H172" s="111"/>
    </row>
    <row r="173" spans="2:8" x14ac:dyDescent="0.25">
      <c r="B173" s="71"/>
      <c r="C173" s="72"/>
      <c r="H173" s="111"/>
    </row>
    <row r="174" spans="2:8" x14ac:dyDescent="0.25">
      <c r="B174" s="71"/>
      <c r="C174" s="72"/>
      <c r="H174" s="111"/>
    </row>
    <row r="175" spans="2:8" x14ac:dyDescent="0.25">
      <c r="B175" s="71"/>
      <c r="C175" s="72"/>
      <c r="H175" s="111"/>
    </row>
    <row r="176" spans="2:8" x14ac:dyDescent="0.25">
      <c r="B176" s="71"/>
      <c r="C176" s="72"/>
      <c r="H176" s="111"/>
    </row>
    <row r="177" spans="2:8" x14ac:dyDescent="0.25">
      <c r="B177" s="71"/>
      <c r="C177" s="72"/>
      <c r="H177" s="111"/>
    </row>
    <row r="178" spans="2:8" x14ac:dyDescent="0.25">
      <c r="B178" s="71"/>
      <c r="C178" s="72"/>
      <c r="H178" s="111"/>
    </row>
    <row r="179" spans="2:8" x14ac:dyDescent="0.25">
      <c r="B179" s="71"/>
      <c r="C179" s="72"/>
      <c r="H179" s="111"/>
    </row>
    <row r="180" spans="2:8" x14ac:dyDescent="0.25">
      <c r="B180" s="71"/>
      <c r="C180" s="72"/>
      <c r="H180" s="111"/>
    </row>
    <row r="181" spans="2:8" x14ac:dyDescent="0.25">
      <c r="B181" s="71"/>
      <c r="C181" s="72"/>
      <c r="H181" s="111"/>
    </row>
    <row r="182" spans="2:8" x14ac:dyDescent="0.25">
      <c r="B182" s="71"/>
      <c r="C182" s="72"/>
      <c r="H182" s="111"/>
    </row>
    <row r="183" spans="2:8" x14ac:dyDescent="0.25">
      <c r="B183" s="71"/>
      <c r="C183" s="72"/>
      <c r="H183" s="111"/>
    </row>
    <row r="184" spans="2:8" x14ac:dyDescent="0.25">
      <c r="B184" s="71"/>
      <c r="C184" s="72"/>
      <c r="H184" s="111"/>
    </row>
    <row r="185" spans="2:8" x14ac:dyDescent="0.25">
      <c r="B185" s="71"/>
      <c r="C185" s="72"/>
      <c r="H185" s="111"/>
    </row>
    <row r="186" spans="2:8" x14ac:dyDescent="0.25">
      <c r="B186" s="71"/>
      <c r="C186" s="72"/>
      <c r="H186" s="111"/>
    </row>
    <row r="187" spans="2:8" x14ac:dyDescent="0.25">
      <c r="B187" s="71"/>
      <c r="C187" s="72"/>
      <c r="H187" s="111"/>
    </row>
    <row r="188" spans="2:8" x14ac:dyDescent="0.25">
      <c r="B188" s="71"/>
      <c r="C188" s="72"/>
      <c r="H188" s="111"/>
    </row>
    <row r="189" spans="2:8" x14ac:dyDescent="0.25">
      <c r="B189" s="71"/>
      <c r="C189" s="72"/>
      <c r="H189" s="111"/>
    </row>
    <row r="190" spans="2:8" x14ac:dyDescent="0.25">
      <c r="B190" s="71"/>
      <c r="C190" s="72"/>
      <c r="H190" s="111"/>
    </row>
    <row r="191" spans="2:8" x14ac:dyDescent="0.25">
      <c r="B191" s="71"/>
      <c r="C191" s="72"/>
      <c r="H191" s="111"/>
    </row>
    <row r="192" spans="2:8" x14ac:dyDescent="0.25">
      <c r="B192" s="71"/>
      <c r="C192" s="72"/>
      <c r="H192" s="111"/>
    </row>
    <row r="193" spans="2:8" x14ac:dyDescent="0.25">
      <c r="B193" s="71"/>
      <c r="C193" s="72"/>
      <c r="H193" s="111"/>
    </row>
    <row r="194" spans="2:8" x14ac:dyDescent="0.25">
      <c r="B194" s="71"/>
      <c r="C194" s="72"/>
      <c r="H194" s="111"/>
    </row>
    <row r="195" spans="2:8" x14ac:dyDescent="0.25">
      <c r="B195" s="71"/>
      <c r="C195" s="72"/>
      <c r="H195" s="111"/>
    </row>
    <row r="196" spans="2:8" x14ac:dyDescent="0.25">
      <c r="B196" s="71"/>
      <c r="C196" s="72"/>
      <c r="H196" s="111"/>
    </row>
    <row r="197" spans="2:8" x14ac:dyDescent="0.25">
      <c r="B197" s="71"/>
      <c r="C197" s="72"/>
      <c r="H197" s="111"/>
    </row>
    <row r="198" spans="2:8" x14ac:dyDescent="0.25">
      <c r="B198" s="71"/>
      <c r="C198" s="72"/>
      <c r="H198" s="111"/>
    </row>
    <row r="199" spans="2:8" x14ac:dyDescent="0.25">
      <c r="B199" s="71"/>
      <c r="C199" s="72"/>
      <c r="H199" s="111"/>
    </row>
    <row r="200" spans="2:8" x14ac:dyDescent="0.25">
      <c r="B200" s="71"/>
      <c r="C200" s="72"/>
      <c r="H200" s="111"/>
    </row>
    <row r="201" spans="2:8" x14ac:dyDescent="0.25">
      <c r="B201" s="71"/>
      <c r="C201" s="72"/>
      <c r="H201" s="111"/>
    </row>
    <row r="202" spans="2:8" x14ac:dyDescent="0.25">
      <c r="B202" s="71"/>
      <c r="C202" s="72"/>
      <c r="H202" s="111"/>
    </row>
    <row r="203" spans="2:8" x14ac:dyDescent="0.25">
      <c r="B203" s="71"/>
      <c r="C203" s="72"/>
      <c r="H203" s="111"/>
    </row>
    <row r="204" spans="2:8" x14ac:dyDescent="0.25">
      <c r="B204" s="71"/>
      <c r="C204" s="72"/>
      <c r="H204" s="111"/>
    </row>
    <row r="205" spans="2:8" x14ac:dyDescent="0.25">
      <c r="B205" s="71"/>
      <c r="C205" s="72"/>
      <c r="H205" s="111"/>
    </row>
    <row r="206" spans="2:8" x14ac:dyDescent="0.25">
      <c r="B206" s="71"/>
      <c r="C206" s="72"/>
      <c r="H206" s="111"/>
    </row>
    <row r="207" spans="2:8" x14ac:dyDescent="0.25">
      <c r="B207" s="71"/>
      <c r="C207" s="72"/>
      <c r="H207" s="111"/>
    </row>
    <row r="208" spans="2:8" x14ac:dyDescent="0.25">
      <c r="B208" s="71"/>
      <c r="C208" s="72"/>
      <c r="H208" s="111"/>
    </row>
    <row r="209" spans="2:8" x14ac:dyDescent="0.25">
      <c r="B209" s="71"/>
      <c r="C209" s="72"/>
      <c r="H209" s="111"/>
    </row>
    <row r="210" spans="2:8" x14ac:dyDescent="0.25">
      <c r="B210" s="71"/>
      <c r="C210" s="72"/>
      <c r="H210" s="111"/>
    </row>
    <row r="211" spans="2:8" x14ac:dyDescent="0.25">
      <c r="B211" s="71"/>
      <c r="C211" s="72"/>
      <c r="H211" s="111"/>
    </row>
    <row r="212" spans="2:8" x14ac:dyDescent="0.25">
      <c r="B212" s="71"/>
      <c r="C212" s="72"/>
      <c r="H212" s="111"/>
    </row>
    <row r="213" spans="2:8" x14ac:dyDescent="0.25">
      <c r="B213" s="71"/>
      <c r="C213" s="72"/>
      <c r="H213" s="111"/>
    </row>
    <row r="214" spans="2:8" x14ac:dyDescent="0.25">
      <c r="B214" s="71"/>
      <c r="C214" s="72"/>
      <c r="H214" s="111"/>
    </row>
    <row r="215" spans="2:8" x14ac:dyDescent="0.25">
      <c r="B215" s="71"/>
      <c r="C215" s="72"/>
      <c r="H215" s="111"/>
    </row>
    <row r="216" spans="2:8" x14ac:dyDescent="0.25">
      <c r="B216" s="71"/>
      <c r="C216" s="72"/>
      <c r="H216" s="111"/>
    </row>
    <row r="217" spans="2:8" x14ac:dyDescent="0.25">
      <c r="B217" s="71"/>
      <c r="C217" s="72"/>
      <c r="H217" s="111"/>
    </row>
    <row r="218" spans="2:8" x14ac:dyDescent="0.25">
      <c r="B218" s="71"/>
      <c r="C218" s="72"/>
      <c r="H218" s="111"/>
    </row>
    <row r="219" spans="2:8" x14ac:dyDescent="0.25">
      <c r="B219" s="71"/>
      <c r="C219" s="72"/>
      <c r="H219" s="111"/>
    </row>
    <row r="220" spans="2:8" x14ac:dyDescent="0.25">
      <c r="B220" s="71"/>
      <c r="C220" s="72"/>
      <c r="H220" s="111"/>
    </row>
    <row r="221" spans="2:8" x14ac:dyDescent="0.25">
      <c r="B221" s="71"/>
      <c r="C221" s="72"/>
      <c r="H221" s="111"/>
    </row>
    <row r="222" spans="2:8" x14ac:dyDescent="0.25">
      <c r="B222" s="71"/>
      <c r="C222" s="72"/>
      <c r="H222" s="111"/>
    </row>
    <row r="223" spans="2:8" x14ac:dyDescent="0.25">
      <c r="B223" s="71"/>
      <c r="C223" s="72"/>
      <c r="H223" s="111"/>
    </row>
    <row r="224" spans="2:8" x14ac:dyDescent="0.25">
      <c r="B224" s="71"/>
      <c r="C224" s="72"/>
      <c r="H224" s="111"/>
    </row>
    <row r="225" spans="2:8" x14ac:dyDescent="0.25">
      <c r="B225" s="71"/>
      <c r="C225" s="72"/>
      <c r="H225" s="111"/>
    </row>
    <row r="226" spans="2:8" x14ac:dyDescent="0.25">
      <c r="B226" s="71"/>
      <c r="C226" s="72"/>
      <c r="H226" s="111"/>
    </row>
    <row r="227" spans="2:8" x14ac:dyDescent="0.25">
      <c r="B227" s="71"/>
      <c r="C227" s="72"/>
      <c r="H227" s="111"/>
    </row>
    <row r="228" spans="2:8" x14ac:dyDescent="0.25">
      <c r="B228" s="71"/>
      <c r="C228" s="72"/>
      <c r="H228" s="111"/>
    </row>
    <row r="229" spans="2:8" x14ac:dyDescent="0.25">
      <c r="B229" s="71"/>
      <c r="C229" s="72"/>
      <c r="H229" s="111"/>
    </row>
    <row r="230" spans="2:8" x14ac:dyDescent="0.25">
      <c r="B230" s="71"/>
      <c r="C230" s="72"/>
      <c r="H230" s="111"/>
    </row>
    <row r="231" spans="2:8" x14ac:dyDescent="0.25">
      <c r="B231" s="71"/>
      <c r="C231" s="72"/>
      <c r="H231" s="111"/>
    </row>
    <row r="232" spans="2:8" x14ac:dyDescent="0.25">
      <c r="B232" s="71"/>
      <c r="C232" s="72"/>
      <c r="H232" s="111"/>
    </row>
    <row r="233" spans="2:8" x14ac:dyDescent="0.25">
      <c r="B233" s="71"/>
      <c r="C233" s="72"/>
      <c r="H233" s="111"/>
    </row>
    <row r="234" spans="2:8" x14ac:dyDescent="0.25">
      <c r="B234" s="71"/>
      <c r="C234" s="72"/>
      <c r="H234" s="111"/>
    </row>
    <row r="235" spans="2:8" x14ac:dyDescent="0.25">
      <c r="B235" s="71"/>
      <c r="C235" s="72"/>
      <c r="H235" s="111"/>
    </row>
    <row r="236" spans="2:8" x14ac:dyDescent="0.25">
      <c r="B236" s="71"/>
      <c r="C236" s="72"/>
      <c r="H236" s="111"/>
    </row>
    <row r="237" spans="2:8" x14ac:dyDescent="0.25">
      <c r="B237" s="71"/>
      <c r="C237" s="72"/>
      <c r="H237" s="111"/>
    </row>
    <row r="238" spans="2:8" x14ac:dyDescent="0.25">
      <c r="B238" s="71"/>
      <c r="C238" s="72"/>
      <c r="H238" s="111"/>
    </row>
    <row r="239" spans="2:8" x14ac:dyDescent="0.25">
      <c r="B239" s="71"/>
      <c r="C239" s="72"/>
      <c r="H239" s="111"/>
    </row>
    <row r="240" spans="2:8" x14ac:dyDescent="0.25">
      <c r="B240" s="71"/>
      <c r="C240" s="72"/>
      <c r="H240" s="111"/>
    </row>
    <row r="241" spans="2:8" x14ac:dyDescent="0.25">
      <c r="B241" s="71"/>
      <c r="C241" s="72"/>
      <c r="H241" s="111"/>
    </row>
    <row r="242" spans="2:8" x14ac:dyDescent="0.25">
      <c r="B242" s="71"/>
      <c r="C242" s="72"/>
      <c r="H242" s="111"/>
    </row>
    <row r="243" spans="2:8" x14ac:dyDescent="0.25">
      <c r="B243" s="71"/>
      <c r="C243" s="72"/>
      <c r="H243" s="111"/>
    </row>
    <row r="244" spans="2:8" x14ac:dyDescent="0.25">
      <c r="B244" s="71"/>
      <c r="C244" s="72"/>
      <c r="H244" s="111"/>
    </row>
    <row r="245" spans="2:8" x14ac:dyDescent="0.25">
      <c r="B245" s="71"/>
      <c r="C245" s="72"/>
      <c r="H245" s="111"/>
    </row>
    <row r="246" spans="2:8" x14ac:dyDescent="0.25">
      <c r="B246" s="71"/>
      <c r="C246" s="72"/>
      <c r="H246" s="111"/>
    </row>
    <row r="247" spans="2:8" x14ac:dyDescent="0.25">
      <c r="B247" s="71"/>
      <c r="C247" s="72"/>
      <c r="H247" s="111"/>
    </row>
    <row r="248" spans="2:8" x14ac:dyDescent="0.25">
      <c r="B248" s="71"/>
      <c r="C248" s="72"/>
      <c r="H248" s="111"/>
    </row>
    <row r="249" spans="2:8" x14ac:dyDescent="0.25">
      <c r="B249" s="71"/>
      <c r="C249" s="72"/>
      <c r="H249" s="111"/>
    </row>
    <row r="250" spans="2:8" x14ac:dyDescent="0.25">
      <c r="B250" s="71"/>
      <c r="C250" s="72"/>
      <c r="H250" s="111"/>
    </row>
    <row r="251" spans="2:8" x14ac:dyDescent="0.25">
      <c r="B251" s="71"/>
      <c r="C251" s="72"/>
      <c r="H251" s="111"/>
    </row>
    <row r="252" spans="2:8" x14ac:dyDescent="0.25">
      <c r="B252" s="71"/>
      <c r="C252" s="72"/>
      <c r="H252" s="111"/>
    </row>
    <row r="253" spans="2:8" x14ac:dyDescent="0.25">
      <c r="B253" s="71"/>
      <c r="C253" s="72"/>
      <c r="H253" s="111"/>
    </row>
    <row r="254" spans="2:8" x14ac:dyDescent="0.25">
      <c r="B254" s="71"/>
      <c r="C254" s="72"/>
      <c r="H254" s="111"/>
    </row>
    <row r="255" spans="2:8" x14ac:dyDescent="0.25">
      <c r="B255" s="71"/>
      <c r="C255" s="72"/>
      <c r="H255" s="111"/>
    </row>
    <row r="256" spans="2:8" x14ac:dyDescent="0.25">
      <c r="B256" s="71"/>
      <c r="C256" s="72"/>
      <c r="H256" s="111"/>
    </row>
    <row r="257" spans="2:8" x14ac:dyDescent="0.25">
      <c r="B257" s="71"/>
      <c r="C257" s="72"/>
      <c r="H257" s="111"/>
    </row>
    <row r="258" spans="2:8" x14ac:dyDescent="0.25">
      <c r="B258" s="71"/>
      <c r="C258" s="72"/>
      <c r="H258" s="111"/>
    </row>
    <row r="259" spans="2:8" x14ac:dyDescent="0.25">
      <c r="B259" s="71"/>
      <c r="C259" s="72"/>
      <c r="H259" s="111"/>
    </row>
    <row r="260" spans="2:8" x14ac:dyDescent="0.25">
      <c r="B260" s="71"/>
      <c r="C260" s="72"/>
      <c r="H260" s="111"/>
    </row>
    <row r="261" spans="2:8" x14ac:dyDescent="0.25">
      <c r="B261" s="71"/>
      <c r="C261" s="72"/>
      <c r="H261" s="111"/>
    </row>
    <row r="262" spans="2:8" x14ac:dyDescent="0.25">
      <c r="B262" s="71"/>
      <c r="C262" s="72"/>
      <c r="H262" s="111"/>
    </row>
    <row r="263" spans="2:8" x14ac:dyDescent="0.25">
      <c r="B263" s="71"/>
      <c r="C263" s="72"/>
      <c r="H263" s="111"/>
    </row>
    <row r="264" spans="2:8" x14ac:dyDescent="0.25">
      <c r="B264" s="71"/>
      <c r="C264" s="72"/>
      <c r="H264" s="111"/>
    </row>
    <row r="265" spans="2:8" x14ac:dyDescent="0.25">
      <c r="B265" s="71"/>
      <c r="C265" s="72"/>
      <c r="H265" s="111"/>
    </row>
    <row r="266" spans="2:8" x14ac:dyDescent="0.25">
      <c r="B266" s="71"/>
      <c r="C266" s="72"/>
      <c r="H266" s="111"/>
    </row>
    <row r="267" spans="2:8" x14ac:dyDescent="0.25">
      <c r="B267" s="71"/>
      <c r="C267" s="72"/>
      <c r="H267" s="111"/>
    </row>
    <row r="268" spans="2:8" x14ac:dyDescent="0.25">
      <c r="B268" s="71"/>
      <c r="C268" s="72"/>
      <c r="H268" s="111"/>
    </row>
    <row r="269" spans="2:8" x14ac:dyDescent="0.25">
      <c r="B269" s="71"/>
      <c r="C269" s="72"/>
      <c r="H269" s="111"/>
    </row>
    <row r="270" spans="2:8" x14ac:dyDescent="0.25">
      <c r="B270" s="71"/>
      <c r="C270" s="72"/>
      <c r="H270" s="111"/>
    </row>
    <row r="271" spans="2:8" x14ac:dyDescent="0.25">
      <c r="B271" s="71"/>
      <c r="C271" s="72"/>
      <c r="H271" s="111"/>
    </row>
    <row r="272" spans="2:8" x14ac:dyDescent="0.25">
      <c r="B272" s="71"/>
      <c r="C272" s="72"/>
      <c r="H272" s="111"/>
    </row>
    <row r="273" spans="2:8" x14ac:dyDescent="0.25">
      <c r="B273" s="71"/>
      <c r="C273" s="72"/>
      <c r="H273" s="111"/>
    </row>
    <row r="274" spans="2:8" x14ac:dyDescent="0.25">
      <c r="B274" s="71"/>
      <c r="C274" s="72"/>
      <c r="H274" s="111"/>
    </row>
    <row r="275" spans="2:8" x14ac:dyDescent="0.25">
      <c r="B275" s="71"/>
      <c r="C275" s="72"/>
      <c r="H275" s="111"/>
    </row>
    <row r="276" spans="2:8" x14ac:dyDescent="0.25">
      <c r="B276" s="71"/>
      <c r="C276" s="72"/>
      <c r="H276" s="111"/>
    </row>
    <row r="277" spans="2:8" x14ac:dyDescent="0.25">
      <c r="B277" s="71"/>
      <c r="C277" s="72"/>
      <c r="H277" s="111"/>
    </row>
    <row r="278" spans="2:8" x14ac:dyDescent="0.25">
      <c r="B278" s="71"/>
      <c r="C278" s="72"/>
      <c r="H278" s="111"/>
    </row>
    <row r="279" spans="2:8" x14ac:dyDescent="0.25">
      <c r="B279" s="71"/>
      <c r="C279" s="72"/>
      <c r="H279" s="111"/>
    </row>
    <row r="280" spans="2:8" x14ac:dyDescent="0.25">
      <c r="B280" s="71"/>
      <c r="C280" s="72"/>
      <c r="H280" s="111"/>
    </row>
    <row r="281" spans="2:8" x14ac:dyDescent="0.25">
      <c r="B281" s="71"/>
      <c r="C281" s="72"/>
      <c r="H281" s="111"/>
    </row>
    <row r="282" spans="2:8" x14ac:dyDescent="0.25">
      <c r="B282" s="71"/>
      <c r="C282" s="72"/>
      <c r="H282" s="111"/>
    </row>
    <row r="283" spans="2:8" x14ac:dyDescent="0.25">
      <c r="B283" s="71"/>
      <c r="C283" s="72"/>
      <c r="H283" s="111"/>
    </row>
    <row r="284" spans="2:8" x14ac:dyDescent="0.25">
      <c r="B284" s="71"/>
      <c r="C284" s="72"/>
      <c r="H284" s="111"/>
    </row>
    <row r="285" spans="2:8" x14ac:dyDescent="0.25">
      <c r="B285" s="71"/>
      <c r="C285" s="72"/>
      <c r="H285" s="111"/>
    </row>
    <row r="286" spans="2:8" x14ac:dyDescent="0.25">
      <c r="B286" s="71"/>
      <c r="C286" s="72"/>
      <c r="H286" s="111"/>
    </row>
    <row r="287" spans="2:8" x14ac:dyDescent="0.25">
      <c r="B287" s="71"/>
      <c r="C287" s="72"/>
      <c r="H287" s="111"/>
    </row>
    <row r="288" spans="2:8" x14ac:dyDescent="0.25">
      <c r="B288" s="71"/>
      <c r="C288" s="72"/>
      <c r="H288" s="111"/>
    </row>
    <row r="289" spans="2:8" x14ac:dyDescent="0.25">
      <c r="B289" s="71"/>
      <c r="C289" s="72"/>
      <c r="H289" s="111"/>
    </row>
    <row r="290" spans="2:8" x14ac:dyDescent="0.25">
      <c r="B290" s="71"/>
      <c r="C290" s="72"/>
      <c r="H290" s="111"/>
    </row>
    <row r="291" spans="2:8" x14ac:dyDescent="0.25">
      <c r="B291" s="71"/>
      <c r="C291" s="72"/>
      <c r="H291" s="111"/>
    </row>
    <row r="292" spans="2:8" x14ac:dyDescent="0.25">
      <c r="B292" s="71"/>
      <c r="C292" s="72"/>
      <c r="H292" s="111"/>
    </row>
    <row r="293" spans="2:8" x14ac:dyDescent="0.25">
      <c r="B293" s="71"/>
      <c r="C293" s="72"/>
      <c r="H293" s="111"/>
    </row>
    <row r="294" spans="2:8" x14ac:dyDescent="0.25">
      <c r="B294" s="71"/>
      <c r="C294" s="72"/>
      <c r="H294" s="111"/>
    </row>
    <row r="295" spans="2:8" x14ac:dyDescent="0.25">
      <c r="B295" s="71"/>
      <c r="C295" s="72"/>
      <c r="H295" s="111"/>
    </row>
    <row r="296" spans="2:8" x14ac:dyDescent="0.25">
      <c r="B296" s="71"/>
      <c r="C296" s="72"/>
      <c r="H296" s="111"/>
    </row>
    <row r="297" spans="2:8" x14ac:dyDescent="0.25">
      <c r="B297" s="71"/>
      <c r="C297" s="72"/>
      <c r="H297" s="111"/>
    </row>
    <row r="298" spans="2:8" x14ac:dyDescent="0.25">
      <c r="B298" s="71"/>
      <c r="C298" s="72"/>
      <c r="H298" s="111"/>
    </row>
    <row r="299" spans="2:8" x14ac:dyDescent="0.25">
      <c r="B299" s="71"/>
      <c r="C299" s="72"/>
      <c r="H299" s="111"/>
    </row>
    <row r="300" spans="2:8" x14ac:dyDescent="0.25">
      <c r="B300" s="71"/>
      <c r="C300" s="72"/>
      <c r="H300" s="111"/>
    </row>
    <row r="301" spans="2:8" x14ac:dyDescent="0.25">
      <c r="B301" s="71"/>
      <c r="C301" s="72"/>
      <c r="H301" s="111"/>
    </row>
    <row r="302" spans="2:8" x14ac:dyDescent="0.25">
      <c r="B302" s="71"/>
      <c r="C302" s="72"/>
      <c r="H302" s="111"/>
    </row>
    <row r="303" spans="2:8" x14ac:dyDescent="0.25">
      <c r="B303" s="71"/>
      <c r="C303" s="72"/>
      <c r="H303" s="111"/>
    </row>
    <row r="304" spans="2:8" x14ac:dyDescent="0.25">
      <c r="B304" s="71"/>
      <c r="C304" s="72"/>
      <c r="H304" s="111"/>
    </row>
    <row r="305" spans="2:8" x14ac:dyDescent="0.25">
      <c r="B305" s="71"/>
      <c r="C305" s="72"/>
      <c r="H305" s="111"/>
    </row>
    <row r="306" spans="2:8" x14ac:dyDescent="0.25">
      <c r="B306" s="71"/>
      <c r="C306" s="72"/>
      <c r="H306" s="111"/>
    </row>
    <row r="307" spans="2:8" x14ac:dyDescent="0.25">
      <c r="B307" s="71"/>
      <c r="C307" s="72"/>
      <c r="H307" s="111"/>
    </row>
    <row r="308" spans="2:8" x14ac:dyDescent="0.25">
      <c r="B308" s="71"/>
      <c r="C308" s="72"/>
      <c r="H308" s="111"/>
    </row>
    <row r="309" spans="2:8" x14ac:dyDescent="0.25">
      <c r="B309" s="71"/>
      <c r="C309" s="72"/>
      <c r="H309" s="111"/>
    </row>
    <row r="310" spans="2:8" x14ac:dyDescent="0.25">
      <c r="B310" s="71"/>
      <c r="C310" s="72"/>
      <c r="H310" s="111"/>
    </row>
    <row r="311" spans="2:8" x14ac:dyDescent="0.25">
      <c r="B311" s="71"/>
      <c r="C311" s="72"/>
      <c r="H311" s="111"/>
    </row>
    <row r="312" spans="2:8" x14ac:dyDescent="0.25">
      <c r="B312" s="71"/>
      <c r="C312" s="72"/>
      <c r="H312" s="111"/>
    </row>
    <row r="313" spans="2:8" x14ac:dyDescent="0.25">
      <c r="B313" s="71"/>
      <c r="C313" s="72"/>
      <c r="H313" s="111"/>
    </row>
    <row r="314" spans="2:8" x14ac:dyDescent="0.25">
      <c r="B314" s="71"/>
      <c r="C314" s="72"/>
      <c r="H314" s="111"/>
    </row>
    <row r="315" spans="2:8" x14ac:dyDescent="0.25">
      <c r="B315" s="71"/>
      <c r="C315" s="72"/>
      <c r="H315" s="111"/>
    </row>
    <row r="316" spans="2:8" x14ac:dyDescent="0.25">
      <c r="B316" s="71"/>
      <c r="C316" s="72"/>
      <c r="H316" s="111"/>
    </row>
    <row r="317" spans="2:8" x14ac:dyDescent="0.25">
      <c r="B317" s="71"/>
      <c r="C317" s="72"/>
      <c r="H317" s="111"/>
    </row>
    <row r="318" spans="2:8" x14ac:dyDescent="0.25">
      <c r="B318" s="71"/>
      <c r="C318" s="72"/>
      <c r="H318" s="111"/>
    </row>
    <row r="319" spans="2:8" x14ac:dyDescent="0.25">
      <c r="B319" s="71"/>
      <c r="C319" s="72"/>
      <c r="H319" s="111"/>
    </row>
    <row r="320" spans="2:8" x14ac:dyDescent="0.25">
      <c r="B320" s="71"/>
      <c r="C320" s="72"/>
      <c r="H320" s="111"/>
    </row>
    <row r="321" spans="2:8" x14ac:dyDescent="0.25">
      <c r="B321" s="71"/>
      <c r="C321" s="72"/>
      <c r="H321" s="111"/>
    </row>
    <row r="322" spans="2:8" x14ac:dyDescent="0.25">
      <c r="B322" s="71"/>
      <c r="C322" s="72"/>
      <c r="H322" s="111"/>
    </row>
    <row r="323" spans="2:8" x14ac:dyDescent="0.25">
      <c r="B323" s="71"/>
      <c r="C323" s="72"/>
      <c r="H323" s="111"/>
    </row>
    <row r="324" spans="2:8" x14ac:dyDescent="0.25">
      <c r="B324" s="71"/>
      <c r="C324" s="72"/>
      <c r="H324" s="111"/>
    </row>
    <row r="325" spans="2:8" x14ac:dyDescent="0.25">
      <c r="B325" s="71"/>
      <c r="C325" s="72"/>
      <c r="H325" s="111"/>
    </row>
    <row r="326" spans="2:8" x14ac:dyDescent="0.25">
      <c r="B326" s="71"/>
      <c r="C326" s="72"/>
      <c r="H326" s="111"/>
    </row>
    <row r="327" spans="2:8" x14ac:dyDescent="0.25">
      <c r="B327" s="71"/>
      <c r="C327" s="72"/>
      <c r="H327" s="111"/>
    </row>
    <row r="328" spans="2:8" x14ac:dyDescent="0.25">
      <c r="B328" s="71"/>
      <c r="C328" s="72"/>
      <c r="H328" s="111"/>
    </row>
    <row r="329" spans="2:8" x14ac:dyDescent="0.25">
      <c r="B329" s="71"/>
      <c r="C329" s="72"/>
      <c r="H329" s="111"/>
    </row>
    <row r="330" spans="2:8" x14ac:dyDescent="0.25">
      <c r="B330" s="71"/>
      <c r="C330" s="72"/>
      <c r="H330" s="111"/>
    </row>
    <row r="331" spans="2:8" x14ac:dyDescent="0.25">
      <c r="B331" s="71"/>
      <c r="C331" s="72"/>
      <c r="H331" s="111"/>
    </row>
    <row r="332" spans="2:8" x14ac:dyDescent="0.25">
      <c r="B332" s="71"/>
      <c r="C332" s="72"/>
      <c r="H332" s="111"/>
    </row>
    <row r="333" spans="2:8" x14ac:dyDescent="0.25">
      <c r="B333" s="71"/>
      <c r="C333" s="72"/>
      <c r="H333" s="111"/>
    </row>
    <row r="334" spans="2:8" x14ac:dyDescent="0.25">
      <c r="B334" s="71"/>
      <c r="C334" s="72"/>
      <c r="H334" s="111"/>
    </row>
    <row r="335" spans="2:8" x14ac:dyDescent="0.25">
      <c r="B335" s="71"/>
      <c r="C335" s="72"/>
      <c r="H335" s="111"/>
    </row>
    <row r="336" spans="2:8" x14ac:dyDescent="0.25">
      <c r="B336" s="71"/>
      <c r="C336" s="72"/>
      <c r="H336" s="111"/>
    </row>
    <row r="337" spans="2:8" x14ac:dyDescent="0.25">
      <c r="B337" s="71"/>
      <c r="C337" s="72"/>
      <c r="H337" s="111"/>
    </row>
    <row r="338" spans="2:8" x14ac:dyDescent="0.25">
      <c r="B338" s="71"/>
      <c r="C338" s="72"/>
      <c r="H338" s="111"/>
    </row>
    <row r="339" spans="2:8" x14ac:dyDescent="0.25">
      <c r="B339" s="71"/>
      <c r="C339" s="72"/>
      <c r="H339" s="111"/>
    </row>
    <row r="340" spans="2:8" x14ac:dyDescent="0.25">
      <c r="B340" s="71"/>
      <c r="C340" s="72"/>
      <c r="H340" s="111"/>
    </row>
    <row r="341" spans="2:8" x14ac:dyDescent="0.25">
      <c r="B341" s="71"/>
      <c r="C341" s="72"/>
      <c r="H341" s="111"/>
    </row>
    <row r="342" spans="2:8" x14ac:dyDescent="0.25">
      <c r="B342" s="71"/>
      <c r="C342" s="72"/>
      <c r="H342" s="111"/>
    </row>
    <row r="343" spans="2:8" x14ac:dyDescent="0.25">
      <c r="B343" s="71"/>
      <c r="C343" s="72"/>
      <c r="H343" s="111"/>
    </row>
    <row r="344" spans="2:8" x14ac:dyDescent="0.25">
      <c r="B344" s="71"/>
      <c r="C344" s="72"/>
      <c r="H344" s="111"/>
    </row>
    <row r="345" spans="2:8" x14ac:dyDescent="0.25">
      <c r="B345" s="71"/>
      <c r="C345" s="72"/>
      <c r="H345" s="111"/>
    </row>
    <row r="346" spans="2:8" x14ac:dyDescent="0.25">
      <c r="B346" s="71"/>
      <c r="C346" s="72"/>
      <c r="H346" s="111"/>
    </row>
    <row r="347" spans="2:8" x14ac:dyDescent="0.25">
      <c r="B347" s="71"/>
      <c r="C347" s="72"/>
      <c r="H347" s="111"/>
    </row>
    <row r="348" spans="2:8" x14ac:dyDescent="0.25">
      <c r="B348" s="71"/>
      <c r="C348" s="72"/>
      <c r="H348" s="111"/>
    </row>
    <row r="349" spans="2:8" x14ac:dyDescent="0.25">
      <c r="B349" s="71"/>
      <c r="C349" s="72"/>
      <c r="H349" s="111"/>
    </row>
    <row r="350" spans="2:8" x14ac:dyDescent="0.25">
      <c r="B350" s="71"/>
      <c r="C350" s="72"/>
      <c r="H350" s="111"/>
    </row>
    <row r="351" spans="2:8" x14ac:dyDescent="0.25">
      <c r="B351" s="71"/>
      <c r="C351" s="72"/>
      <c r="H351" s="111"/>
    </row>
    <row r="352" spans="2:8" x14ac:dyDescent="0.25">
      <c r="B352" s="71"/>
      <c r="C352" s="72"/>
      <c r="H352" s="111"/>
    </row>
    <row r="353" spans="2:8" x14ac:dyDescent="0.25">
      <c r="B353" s="71"/>
      <c r="C353" s="72"/>
      <c r="H353" s="111"/>
    </row>
    <row r="354" spans="2:8" x14ac:dyDescent="0.25">
      <c r="B354" s="71"/>
      <c r="C354" s="72"/>
      <c r="H354" s="111"/>
    </row>
    <row r="355" spans="2:8" x14ac:dyDescent="0.25">
      <c r="B355" s="71"/>
      <c r="C355" s="72"/>
      <c r="H355" s="111"/>
    </row>
    <row r="356" spans="2:8" x14ac:dyDescent="0.25">
      <c r="B356" s="71"/>
      <c r="C356" s="72"/>
      <c r="H356" s="111"/>
    </row>
    <row r="357" spans="2:8" x14ac:dyDescent="0.25">
      <c r="B357" s="71"/>
      <c r="C357" s="72"/>
      <c r="H357" s="111"/>
    </row>
    <row r="358" spans="2:8" x14ac:dyDescent="0.25">
      <c r="B358" s="71"/>
      <c r="C358" s="72"/>
      <c r="H358" s="111"/>
    </row>
    <row r="359" spans="2:8" x14ac:dyDescent="0.25">
      <c r="B359" s="71"/>
      <c r="C359" s="72"/>
      <c r="H359" s="111"/>
    </row>
    <row r="360" spans="2:8" x14ac:dyDescent="0.25">
      <c r="B360" s="71"/>
      <c r="C360" s="72"/>
      <c r="H360" s="111"/>
    </row>
    <row r="361" spans="2:8" x14ac:dyDescent="0.25">
      <c r="B361" s="71"/>
      <c r="C361" s="72"/>
      <c r="H361" s="111"/>
    </row>
    <row r="362" spans="2:8" x14ac:dyDescent="0.25">
      <c r="B362" s="71"/>
      <c r="C362" s="72"/>
      <c r="H362" s="111"/>
    </row>
    <row r="363" spans="2:8" x14ac:dyDescent="0.25">
      <c r="B363" s="71"/>
      <c r="C363" s="72"/>
      <c r="H363" s="111"/>
    </row>
    <row r="364" spans="2:8" x14ac:dyDescent="0.25">
      <c r="B364" s="71"/>
      <c r="C364" s="72"/>
      <c r="H364" s="111"/>
    </row>
    <row r="365" spans="2:8" x14ac:dyDescent="0.25">
      <c r="B365" s="71"/>
      <c r="C365" s="72"/>
      <c r="H365" s="111"/>
    </row>
    <row r="366" spans="2:8" x14ac:dyDescent="0.25">
      <c r="B366" s="71"/>
      <c r="C366" s="72"/>
      <c r="H366" s="111"/>
    </row>
    <row r="367" spans="2:8" x14ac:dyDescent="0.25">
      <c r="B367" s="71"/>
      <c r="C367" s="72"/>
      <c r="H367" s="111"/>
    </row>
    <row r="368" spans="2:8" x14ac:dyDescent="0.25">
      <c r="B368" s="71"/>
      <c r="C368" s="72"/>
      <c r="H368" s="111"/>
    </row>
    <row r="369" spans="2:8" x14ac:dyDescent="0.25">
      <c r="B369" s="71"/>
      <c r="C369" s="72"/>
      <c r="H369" s="111"/>
    </row>
    <row r="370" spans="2:8" x14ac:dyDescent="0.25">
      <c r="B370" s="71"/>
      <c r="C370" s="72"/>
      <c r="H370" s="111"/>
    </row>
    <row r="371" spans="2:8" x14ac:dyDescent="0.25">
      <c r="B371" s="71"/>
      <c r="C371" s="72"/>
      <c r="H371" s="111"/>
    </row>
    <row r="372" spans="2:8" x14ac:dyDescent="0.25">
      <c r="B372" s="71"/>
      <c r="C372" s="72"/>
      <c r="H372" s="111"/>
    </row>
    <row r="373" spans="2:8" x14ac:dyDescent="0.25">
      <c r="B373" s="71"/>
      <c r="C373" s="72"/>
      <c r="H373" s="111"/>
    </row>
    <row r="374" spans="2:8" x14ac:dyDescent="0.25">
      <c r="B374" s="71"/>
      <c r="C374" s="72"/>
      <c r="H374" s="111"/>
    </row>
    <row r="375" spans="2:8" x14ac:dyDescent="0.25">
      <c r="B375" s="71"/>
      <c r="C375" s="72"/>
      <c r="H375" s="111"/>
    </row>
    <row r="376" spans="2:8" x14ac:dyDescent="0.25">
      <c r="B376" s="71"/>
      <c r="C376" s="72"/>
      <c r="H376" s="111"/>
    </row>
    <row r="377" spans="2:8" x14ac:dyDescent="0.25">
      <c r="B377" s="71"/>
      <c r="C377" s="72"/>
      <c r="H377" s="111"/>
    </row>
    <row r="378" spans="2:8" x14ac:dyDescent="0.25">
      <c r="B378" s="71"/>
      <c r="C378" s="72"/>
      <c r="H378" s="111"/>
    </row>
    <row r="379" spans="2:8" x14ac:dyDescent="0.25">
      <c r="B379" s="71"/>
      <c r="C379" s="72"/>
      <c r="H379" s="111"/>
    </row>
    <row r="380" spans="2:8" x14ac:dyDescent="0.25">
      <c r="B380" s="71"/>
      <c r="C380" s="72"/>
      <c r="H380" s="111"/>
    </row>
    <row r="381" spans="2:8" x14ac:dyDescent="0.25">
      <c r="B381" s="71"/>
      <c r="C381" s="72"/>
      <c r="H381" s="111"/>
    </row>
    <row r="382" spans="2:8" x14ac:dyDescent="0.25">
      <c r="B382" s="71"/>
      <c r="C382" s="72"/>
      <c r="H382" s="111"/>
    </row>
    <row r="383" spans="2:8" x14ac:dyDescent="0.25">
      <c r="B383" s="71"/>
      <c r="C383" s="72"/>
      <c r="H383" s="111"/>
    </row>
    <row r="384" spans="2:8" x14ac:dyDescent="0.25">
      <c r="B384" s="71"/>
      <c r="C384" s="72"/>
      <c r="H384" s="111"/>
    </row>
    <row r="385" spans="2:8" x14ac:dyDescent="0.25">
      <c r="B385" s="71"/>
      <c r="C385" s="72"/>
      <c r="H385" s="111"/>
    </row>
    <row r="386" spans="2:8" x14ac:dyDescent="0.25">
      <c r="B386" s="71"/>
      <c r="C386" s="72"/>
      <c r="H386" s="111"/>
    </row>
    <row r="387" spans="2:8" x14ac:dyDescent="0.25">
      <c r="B387" s="71"/>
      <c r="C387" s="72"/>
      <c r="H387" s="111"/>
    </row>
    <row r="388" spans="2:8" x14ac:dyDescent="0.25">
      <c r="B388" s="71"/>
      <c r="C388" s="72"/>
      <c r="H388" s="111"/>
    </row>
    <row r="389" spans="2:8" x14ac:dyDescent="0.25">
      <c r="B389" s="71"/>
      <c r="C389" s="72"/>
      <c r="H389" s="111"/>
    </row>
    <row r="390" spans="2:8" x14ac:dyDescent="0.25">
      <c r="B390" s="71"/>
      <c r="C390" s="72"/>
      <c r="H390" s="111"/>
    </row>
    <row r="391" spans="2:8" x14ac:dyDescent="0.25">
      <c r="B391" s="71"/>
      <c r="C391" s="72"/>
      <c r="H391" s="111"/>
    </row>
    <row r="392" spans="2:8" x14ac:dyDescent="0.25">
      <c r="B392" s="71"/>
      <c r="C392" s="72"/>
      <c r="H392" s="111"/>
    </row>
    <row r="393" spans="2:8" x14ac:dyDescent="0.25">
      <c r="B393" s="71"/>
      <c r="C393" s="72"/>
      <c r="H393" s="111"/>
    </row>
    <row r="394" spans="2:8" x14ac:dyDescent="0.25">
      <c r="B394" s="71"/>
      <c r="C394" s="72"/>
      <c r="H394" s="111"/>
    </row>
    <row r="395" spans="2:8" x14ac:dyDescent="0.25">
      <c r="B395" s="71"/>
      <c r="C395" s="72"/>
      <c r="H395" s="111"/>
    </row>
    <row r="396" spans="2:8" x14ac:dyDescent="0.25">
      <c r="B396" s="71"/>
      <c r="C396" s="72"/>
      <c r="H396" s="111"/>
    </row>
    <row r="397" spans="2:8" x14ac:dyDescent="0.25">
      <c r="B397" s="71"/>
      <c r="C397" s="72"/>
      <c r="H397" s="111"/>
    </row>
    <row r="398" spans="2:8" x14ac:dyDescent="0.25">
      <c r="B398" s="71"/>
      <c r="C398" s="72"/>
      <c r="H398" s="111"/>
    </row>
    <row r="399" spans="2:8" x14ac:dyDescent="0.25">
      <c r="B399" s="71"/>
      <c r="C399" s="72"/>
      <c r="H399" s="111"/>
    </row>
    <row r="400" spans="2:8" x14ac:dyDescent="0.25">
      <c r="B400" s="71"/>
      <c r="C400" s="72"/>
      <c r="H400" s="111"/>
    </row>
    <row r="401" spans="2:8" x14ac:dyDescent="0.25">
      <c r="B401" s="71"/>
      <c r="C401" s="72"/>
      <c r="H401" s="111"/>
    </row>
    <row r="402" spans="2:8" x14ac:dyDescent="0.25">
      <c r="B402" s="71"/>
      <c r="C402" s="72"/>
      <c r="H402" s="111"/>
    </row>
    <row r="403" spans="2:8" x14ac:dyDescent="0.25">
      <c r="B403" s="71"/>
      <c r="C403" s="72"/>
      <c r="H403" s="111"/>
    </row>
    <row r="404" spans="2:8" x14ac:dyDescent="0.25">
      <c r="B404" s="71"/>
      <c r="C404" s="72"/>
      <c r="H404" s="111"/>
    </row>
    <row r="405" spans="2:8" x14ac:dyDescent="0.25">
      <c r="B405" s="71"/>
      <c r="C405" s="72"/>
      <c r="H405" s="111"/>
    </row>
    <row r="406" spans="2:8" x14ac:dyDescent="0.25">
      <c r="B406" s="71"/>
      <c r="C406" s="72"/>
      <c r="H406" s="111"/>
    </row>
    <row r="407" spans="2:8" x14ac:dyDescent="0.25">
      <c r="B407" s="71"/>
      <c r="C407" s="72"/>
      <c r="H407" s="111"/>
    </row>
    <row r="408" spans="2:8" x14ac:dyDescent="0.25">
      <c r="B408" s="71"/>
      <c r="C408" s="72"/>
      <c r="H408" s="111"/>
    </row>
    <row r="409" spans="2:8" x14ac:dyDescent="0.25">
      <c r="B409" s="71"/>
      <c r="C409" s="72"/>
      <c r="H409" s="111"/>
    </row>
    <row r="410" spans="2:8" x14ac:dyDescent="0.25">
      <c r="B410" s="71"/>
      <c r="C410" s="72"/>
      <c r="H410" s="111"/>
    </row>
    <row r="411" spans="2:8" x14ac:dyDescent="0.25">
      <c r="B411" s="71"/>
      <c r="C411" s="72"/>
      <c r="H411" s="111"/>
    </row>
    <row r="412" spans="2:8" x14ac:dyDescent="0.25">
      <c r="B412" s="71"/>
      <c r="C412" s="72"/>
      <c r="H412" s="111"/>
    </row>
    <row r="413" spans="2:8" x14ac:dyDescent="0.25">
      <c r="B413" s="71"/>
      <c r="C413" s="72"/>
      <c r="H413" s="111"/>
    </row>
    <row r="414" spans="2:8" x14ac:dyDescent="0.25">
      <c r="B414" s="71"/>
      <c r="C414" s="72"/>
      <c r="H414" s="111"/>
    </row>
    <row r="415" spans="2:8" x14ac:dyDescent="0.25">
      <c r="B415" s="71"/>
      <c r="C415" s="72"/>
      <c r="H415" s="111"/>
    </row>
    <row r="416" spans="2:8" x14ac:dyDescent="0.25">
      <c r="B416" s="71"/>
      <c r="C416" s="72"/>
      <c r="H416" s="111"/>
    </row>
    <row r="417" spans="2:8" x14ac:dyDescent="0.25">
      <c r="B417" s="71"/>
      <c r="C417" s="72"/>
      <c r="H417" s="111"/>
    </row>
    <row r="418" spans="2:8" x14ac:dyDescent="0.25">
      <c r="B418" s="71"/>
      <c r="C418" s="72"/>
      <c r="H418" s="111"/>
    </row>
    <row r="419" spans="2:8" x14ac:dyDescent="0.25">
      <c r="B419" s="71"/>
      <c r="C419" s="72"/>
      <c r="H419" s="111"/>
    </row>
    <row r="420" spans="2:8" x14ac:dyDescent="0.25">
      <c r="B420" s="71"/>
      <c r="C420" s="72"/>
      <c r="H420" s="111"/>
    </row>
    <row r="421" spans="2:8" x14ac:dyDescent="0.25">
      <c r="B421" s="71"/>
      <c r="C421" s="72"/>
      <c r="H421" s="111"/>
    </row>
    <row r="422" spans="2:8" x14ac:dyDescent="0.25">
      <c r="B422" s="71"/>
      <c r="C422" s="72"/>
      <c r="H422" s="111"/>
    </row>
    <row r="423" spans="2:8" x14ac:dyDescent="0.25">
      <c r="B423" s="71"/>
      <c r="C423" s="72"/>
      <c r="H423" s="111"/>
    </row>
    <row r="424" spans="2:8" x14ac:dyDescent="0.25">
      <c r="B424" s="71"/>
      <c r="C424" s="72"/>
      <c r="H424" s="111"/>
    </row>
    <row r="425" spans="2:8" x14ac:dyDescent="0.25">
      <c r="B425" s="71"/>
      <c r="C425" s="72"/>
      <c r="H425" s="111"/>
    </row>
    <row r="426" spans="2:8" x14ac:dyDescent="0.25">
      <c r="B426" s="71"/>
      <c r="C426" s="72"/>
      <c r="H426" s="111"/>
    </row>
    <row r="427" spans="2:8" x14ac:dyDescent="0.25">
      <c r="B427" s="71"/>
      <c r="C427" s="72"/>
      <c r="H427" s="111"/>
    </row>
    <row r="428" spans="2:8" x14ac:dyDescent="0.25">
      <c r="B428" s="71"/>
      <c r="C428" s="72"/>
      <c r="H428" s="111"/>
    </row>
    <row r="429" spans="2:8" x14ac:dyDescent="0.25">
      <c r="B429" s="71"/>
      <c r="C429" s="72"/>
      <c r="H429" s="111"/>
    </row>
    <row r="430" spans="2:8" x14ac:dyDescent="0.25">
      <c r="B430" s="71"/>
      <c r="C430" s="72"/>
      <c r="H430" s="111"/>
    </row>
    <row r="431" spans="2:8" x14ac:dyDescent="0.25">
      <c r="B431" s="71"/>
      <c r="C431" s="72"/>
      <c r="H431" s="111"/>
    </row>
    <row r="432" spans="2:8" x14ac:dyDescent="0.25">
      <c r="B432" s="71"/>
      <c r="C432" s="72"/>
      <c r="H432" s="111"/>
    </row>
    <row r="433" spans="2:8" x14ac:dyDescent="0.25">
      <c r="B433" s="71"/>
      <c r="C433" s="72"/>
      <c r="H433" s="111"/>
    </row>
    <row r="434" spans="2:8" x14ac:dyDescent="0.25">
      <c r="B434" s="71"/>
      <c r="C434" s="72"/>
      <c r="H434" s="111"/>
    </row>
    <row r="435" spans="2:8" x14ac:dyDescent="0.25">
      <c r="B435" s="71"/>
      <c r="C435" s="72"/>
      <c r="H435" s="111"/>
    </row>
    <row r="436" spans="2:8" x14ac:dyDescent="0.25">
      <c r="B436" s="71"/>
      <c r="C436" s="72"/>
      <c r="H436" s="111"/>
    </row>
    <row r="437" spans="2:8" x14ac:dyDescent="0.25">
      <c r="B437" s="71"/>
      <c r="C437" s="72"/>
      <c r="H437" s="111"/>
    </row>
    <row r="438" spans="2:8" x14ac:dyDescent="0.25">
      <c r="B438" s="71"/>
      <c r="C438" s="72"/>
      <c r="H438" s="111"/>
    </row>
    <row r="439" spans="2:8" x14ac:dyDescent="0.25">
      <c r="B439" s="71"/>
      <c r="C439" s="72"/>
      <c r="H439" s="111"/>
    </row>
    <row r="440" spans="2:8" x14ac:dyDescent="0.25">
      <c r="B440" s="71"/>
      <c r="C440" s="72"/>
      <c r="H440" s="111"/>
    </row>
    <row r="441" spans="2:8" x14ac:dyDescent="0.25">
      <c r="B441" s="71"/>
      <c r="C441" s="72"/>
      <c r="H441" s="111"/>
    </row>
    <row r="442" spans="2:8" x14ac:dyDescent="0.25">
      <c r="B442" s="71"/>
      <c r="C442" s="72"/>
      <c r="H442" s="111"/>
    </row>
    <row r="443" spans="2:8" x14ac:dyDescent="0.25">
      <c r="B443" s="71"/>
      <c r="C443" s="72"/>
      <c r="H443" s="111"/>
    </row>
    <row r="444" spans="2:8" x14ac:dyDescent="0.25">
      <c r="B444" s="71"/>
      <c r="C444" s="72"/>
      <c r="H444" s="111"/>
    </row>
    <row r="445" spans="2:8" x14ac:dyDescent="0.25">
      <c r="B445" s="71"/>
      <c r="C445" s="72"/>
      <c r="H445" s="111"/>
    </row>
    <row r="446" spans="2:8" x14ac:dyDescent="0.25">
      <c r="B446" s="71"/>
      <c r="C446" s="72"/>
      <c r="H446" s="111"/>
    </row>
    <row r="447" spans="2:8" x14ac:dyDescent="0.25">
      <c r="B447" s="71"/>
      <c r="C447" s="72"/>
      <c r="H447" s="111"/>
    </row>
    <row r="448" spans="2:8" x14ac:dyDescent="0.25">
      <c r="B448" s="71"/>
      <c r="C448" s="72"/>
      <c r="H448" s="111"/>
    </row>
    <row r="449" spans="2:8" x14ac:dyDescent="0.25">
      <c r="B449" s="71"/>
      <c r="C449" s="72"/>
      <c r="H449" s="111"/>
    </row>
    <row r="450" spans="2:8" x14ac:dyDescent="0.25">
      <c r="B450" s="71"/>
      <c r="C450" s="72"/>
      <c r="H450" s="111"/>
    </row>
    <row r="451" spans="2:8" x14ac:dyDescent="0.25">
      <c r="B451" s="71"/>
      <c r="C451" s="72"/>
      <c r="H451" s="111"/>
    </row>
    <row r="452" spans="2:8" x14ac:dyDescent="0.25">
      <c r="B452" s="71"/>
      <c r="C452" s="72"/>
      <c r="H452" s="111"/>
    </row>
    <row r="453" spans="2:8" x14ac:dyDescent="0.25">
      <c r="B453" s="71"/>
      <c r="C453" s="72"/>
      <c r="H453" s="111"/>
    </row>
    <row r="454" spans="2:8" x14ac:dyDescent="0.25">
      <c r="B454" s="71"/>
      <c r="C454" s="72"/>
      <c r="H454" s="111"/>
    </row>
    <row r="455" spans="2:8" x14ac:dyDescent="0.25">
      <c r="B455" s="71"/>
      <c r="C455" s="72"/>
      <c r="H455" s="111"/>
    </row>
    <row r="456" spans="2:8" x14ac:dyDescent="0.25">
      <c r="B456" s="71"/>
      <c r="C456" s="72"/>
      <c r="H456" s="111"/>
    </row>
    <row r="457" spans="2:8" x14ac:dyDescent="0.25">
      <c r="B457" s="71"/>
      <c r="C457" s="72"/>
      <c r="H457" s="111"/>
    </row>
    <row r="458" spans="2:8" x14ac:dyDescent="0.25">
      <c r="B458" s="71"/>
      <c r="C458" s="72"/>
      <c r="H458" s="111"/>
    </row>
    <row r="459" spans="2:8" x14ac:dyDescent="0.25">
      <c r="B459" s="71"/>
      <c r="C459" s="72"/>
      <c r="H459" s="111"/>
    </row>
    <row r="460" spans="2:8" x14ac:dyDescent="0.25">
      <c r="B460" s="71"/>
      <c r="C460" s="72"/>
      <c r="H460" s="111"/>
    </row>
    <row r="461" spans="2:8" x14ac:dyDescent="0.25">
      <c r="B461" s="71"/>
      <c r="C461" s="72"/>
      <c r="H461" s="111"/>
    </row>
    <row r="462" spans="2:8" x14ac:dyDescent="0.25">
      <c r="B462" s="71"/>
      <c r="C462" s="72"/>
      <c r="H462" s="111"/>
    </row>
    <row r="463" spans="2:8" x14ac:dyDescent="0.25">
      <c r="B463" s="71"/>
      <c r="C463" s="72"/>
      <c r="H463" s="111"/>
    </row>
    <row r="464" spans="2:8" x14ac:dyDescent="0.25">
      <c r="B464" s="71"/>
      <c r="C464" s="72"/>
      <c r="H464" s="111"/>
    </row>
    <row r="465" spans="2:8" x14ac:dyDescent="0.25">
      <c r="B465" s="71"/>
      <c r="C465" s="72"/>
      <c r="H465" s="111"/>
    </row>
    <row r="466" spans="2:8" x14ac:dyDescent="0.25">
      <c r="B466" s="71"/>
      <c r="C466" s="72"/>
      <c r="H466" s="111"/>
    </row>
    <row r="467" spans="2:8" x14ac:dyDescent="0.25">
      <c r="B467" s="71"/>
      <c r="C467" s="72"/>
      <c r="H467" s="111"/>
    </row>
    <row r="468" spans="2:8" x14ac:dyDescent="0.25">
      <c r="B468" s="71"/>
      <c r="C468" s="72"/>
      <c r="H468" s="111"/>
    </row>
    <row r="469" spans="2:8" x14ac:dyDescent="0.25">
      <c r="B469" s="71"/>
      <c r="C469" s="72"/>
      <c r="H469" s="111"/>
    </row>
    <row r="470" spans="2:8" x14ac:dyDescent="0.25">
      <c r="B470" s="71"/>
      <c r="C470" s="72"/>
      <c r="H470" s="111"/>
    </row>
    <row r="471" spans="2:8" x14ac:dyDescent="0.25">
      <c r="B471" s="71"/>
      <c r="C471" s="72"/>
      <c r="H471" s="111"/>
    </row>
    <row r="472" spans="2:8" x14ac:dyDescent="0.25">
      <c r="B472" s="71"/>
      <c r="C472" s="72"/>
      <c r="H472" s="111"/>
    </row>
    <row r="473" spans="2:8" x14ac:dyDescent="0.25">
      <c r="B473" s="71"/>
      <c r="C473" s="72"/>
      <c r="H473" s="111"/>
    </row>
    <row r="474" spans="2:8" x14ac:dyDescent="0.25">
      <c r="B474" s="71"/>
      <c r="C474" s="72"/>
      <c r="H474" s="111"/>
    </row>
    <row r="475" spans="2:8" x14ac:dyDescent="0.25">
      <c r="B475" s="71"/>
      <c r="C475" s="72"/>
      <c r="H475" s="111"/>
    </row>
    <row r="476" spans="2:8" x14ac:dyDescent="0.25">
      <c r="B476" s="71"/>
      <c r="C476" s="72"/>
      <c r="H476" s="111"/>
    </row>
    <row r="477" spans="2:8" x14ac:dyDescent="0.25">
      <c r="B477" s="71"/>
      <c r="C477" s="72"/>
      <c r="H477" s="111"/>
    </row>
    <row r="478" spans="2:8" x14ac:dyDescent="0.25">
      <c r="B478" s="71"/>
      <c r="C478" s="72"/>
      <c r="H478" s="111"/>
    </row>
    <row r="479" spans="2:8" x14ac:dyDescent="0.25">
      <c r="B479" s="71"/>
      <c r="C479" s="72"/>
      <c r="H479" s="111"/>
    </row>
    <row r="480" spans="2:8" x14ac:dyDescent="0.25">
      <c r="B480" s="71"/>
      <c r="C480" s="72"/>
      <c r="H480" s="111"/>
    </row>
    <row r="481" spans="2:8" x14ac:dyDescent="0.25">
      <c r="B481" s="71"/>
      <c r="C481" s="72"/>
      <c r="H481" s="111"/>
    </row>
    <row r="482" spans="2:8" x14ac:dyDescent="0.25">
      <c r="B482" s="71"/>
      <c r="C482" s="72"/>
      <c r="H482" s="111"/>
    </row>
    <row r="483" spans="2:8" x14ac:dyDescent="0.25">
      <c r="B483" s="71"/>
      <c r="C483" s="72"/>
      <c r="H483" s="111"/>
    </row>
    <row r="484" spans="2:8" x14ac:dyDescent="0.25">
      <c r="B484" s="71"/>
      <c r="C484" s="72"/>
      <c r="H484" s="111"/>
    </row>
    <row r="485" spans="2:8" x14ac:dyDescent="0.25">
      <c r="B485" s="71"/>
      <c r="C485" s="72"/>
      <c r="H485" s="111"/>
    </row>
    <row r="486" spans="2:8" x14ac:dyDescent="0.25">
      <c r="B486" s="71"/>
      <c r="C486" s="72"/>
      <c r="H486" s="111"/>
    </row>
    <row r="487" spans="2:8" x14ac:dyDescent="0.25">
      <c r="B487" s="71"/>
      <c r="C487" s="72"/>
      <c r="H487" s="111"/>
    </row>
    <row r="488" spans="2:8" x14ac:dyDescent="0.25">
      <c r="B488" s="71"/>
      <c r="C488" s="72"/>
      <c r="H488" s="111"/>
    </row>
    <row r="489" spans="2:8" x14ac:dyDescent="0.25">
      <c r="B489" s="71"/>
      <c r="C489" s="72"/>
      <c r="H489" s="111"/>
    </row>
    <row r="490" spans="2:8" x14ac:dyDescent="0.25">
      <c r="B490" s="71"/>
      <c r="C490" s="72"/>
      <c r="H490" s="111"/>
    </row>
    <row r="491" spans="2:8" x14ac:dyDescent="0.25">
      <c r="B491" s="71"/>
      <c r="C491" s="72"/>
      <c r="H491" s="111"/>
    </row>
    <row r="492" spans="2:8" x14ac:dyDescent="0.25">
      <c r="B492" s="71"/>
      <c r="C492" s="72"/>
      <c r="H492" s="111"/>
    </row>
    <row r="493" spans="2:8" x14ac:dyDescent="0.25">
      <c r="B493" s="71"/>
      <c r="C493" s="72"/>
      <c r="H493" s="111"/>
    </row>
    <row r="494" spans="2:8" x14ac:dyDescent="0.25">
      <c r="B494" s="71"/>
      <c r="C494" s="72"/>
      <c r="H494" s="111"/>
    </row>
    <row r="495" spans="2:8" x14ac:dyDescent="0.25">
      <c r="B495" s="71"/>
      <c r="C495" s="72"/>
      <c r="H495" s="111"/>
    </row>
    <row r="496" spans="2:8" x14ac:dyDescent="0.25">
      <c r="B496" s="71"/>
      <c r="C496" s="72"/>
      <c r="H496" s="111"/>
    </row>
    <row r="497" spans="2:8" x14ac:dyDescent="0.25">
      <c r="B497" s="71"/>
      <c r="C497" s="72"/>
      <c r="H497" s="111"/>
    </row>
    <row r="498" spans="2:8" x14ac:dyDescent="0.25">
      <c r="B498" s="71"/>
      <c r="C498" s="72"/>
      <c r="H498" s="111"/>
    </row>
    <row r="499" spans="2:8" x14ac:dyDescent="0.25">
      <c r="B499" s="71"/>
      <c r="C499" s="72"/>
      <c r="H499" s="111"/>
    </row>
    <row r="500" spans="2:8" x14ac:dyDescent="0.25">
      <c r="B500" s="71"/>
      <c r="C500" s="72"/>
      <c r="H500" s="111"/>
    </row>
    <row r="501" spans="2:8" x14ac:dyDescent="0.25">
      <c r="B501" s="71"/>
      <c r="C501" s="72"/>
      <c r="H501" s="111"/>
    </row>
    <row r="502" spans="2:8" x14ac:dyDescent="0.25">
      <c r="B502" s="71"/>
      <c r="C502" s="72"/>
      <c r="H502" s="111"/>
    </row>
    <row r="503" spans="2:8" x14ac:dyDescent="0.25">
      <c r="B503" s="71"/>
      <c r="C503" s="72"/>
      <c r="H503" s="111"/>
    </row>
    <row r="504" spans="2:8" x14ac:dyDescent="0.25">
      <c r="B504" s="71"/>
      <c r="C504" s="72"/>
      <c r="H504" s="111"/>
    </row>
    <row r="505" spans="2:8" x14ac:dyDescent="0.25">
      <c r="B505" s="71"/>
      <c r="C505" s="72"/>
      <c r="H505" s="111"/>
    </row>
    <row r="506" spans="2:8" x14ac:dyDescent="0.25">
      <c r="B506" s="71"/>
      <c r="C506" s="72"/>
      <c r="H506" s="111"/>
    </row>
    <row r="507" spans="2:8" x14ac:dyDescent="0.25">
      <c r="B507" s="71"/>
      <c r="C507" s="72"/>
      <c r="H507" s="111"/>
    </row>
    <row r="508" spans="2:8" x14ac:dyDescent="0.25">
      <c r="B508" s="71"/>
      <c r="C508" s="72"/>
      <c r="H508" s="111"/>
    </row>
    <row r="509" spans="2:8" x14ac:dyDescent="0.25">
      <c r="B509" s="71"/>
      <c r="C509" s="72"/>
      <c r="H509" s="111"/>
    </row>
    <row r="510" spans="2:8" x14ac:dyDescent="0.25">
      <c r="B510" s="71"/>
      <c r="C510" s="72"/>
      <c r="H510" s="111"/>
    </row>
    <row r="511" spans="2:8" x14ac:dyDescent="0.25">
      <c r="B511" s="71"/>
      <c r="C511" s="72"/>
      <c r="H511" s="111"/>
    </row>
    <row r="512" spans="2:8" x14ac:dyDescent="0.25">
      <c r="B512" s="71"/>
      <c r="C512" s="72"/>
      <c r="H512" s="111"/>
    </row>
    <row r="513" spans="2:8" x14ac:dyDescent="0.25">
      <c r="B513" s="71"/>
      <c r="C513" s="72"/>
      <c r="H513" s="111"/>
    </row>
    <row r="514" spans="2:8" x14ac:dyDescent="0.25">
      <c r="B514" s="71"/>
      <c r="C514" s="72"/>
      <c r="H514" s="111"/>
    </row>
    <row r="515" spans="2:8" x14ac:dyDescent="0.25">
      <c r="B515" s="71"/>
      <c r="C515" s="72"/>
      <c r="H515" s="111"/>
    </row>
    <row r="516" spans="2:8" x14ac:dyDescent="0.25">
      <c r="B516" s="71"/>
      <c r="C516" s="72"/>
      <c r="H516" s="111"/>
    </row>
    <row r="517" spans="2:8" x14ac:dyDescent="0.25">
      <c r="B517" s="71"/>
      <c r="C517" s="72"/>
      <c r="H517" s="111"/>
    </row>
    <row r="518" spans="2:8" x14ac:dyDescent="0.25">
      <c r="B518" s="71"/>
      <c r="C518" s="72"/>
      <c r="H518" s="111"/>
    </row>
    <row r="519" spans="2:8" x14ac:dyDescent="0.25">
      <c r="B519" s="71"/>
      <c r="C519" s="72"/>
      <c r="H519" s="111"/>
    </row>
    <row r="520" spans="2:8" x14ac:dyDescent="0.25">
      <c r="B520" s="71"/>
      <c r="C520" s="72"/>
      <c r="H520" s="111"/>
    </row>
    <row r="521" spans="2:8" x14ac:dyDescent="0.25">
      <c r="B521" s="71"/>
      <c r="C521" s="72"/>
      <c r="H521" s="111"/>
    </row>
    <row r="522" spans="2:8" x14ac:dyDescent="0.25">
      <c r="B522" s="71"/>
      <c r="C522" s="72"/>
      <c r="H522" s="111"/>
    </row>
    <row r="523" spans="2:8" x14ac:dyDescent="0.25">
      <c r="B523" s="71"/>
      <c r="C523" s="72"/>
      <c r="H523" s="111"/>
    </row>
    <row r="524" spans="2:8" x14ac:dyDescent="0.25">
      <c r="B524" s="71"/>
      <c r="C524" s="72"/>
      <c r="H524" s="111"/>
    </row>
    <row r="525" spans="2:8" x14ac:dyDescent="0.25">
      <c r="B525" s="71"/>
      <c r="C525" s="72"/>
      <c r="H525" s="111"/>
    </row>
    <row r="526" spans="2:8" x14ac:dyDescent="0.25">
      <c r="B526" s="71"/>
      <c r="C526" s="72"/>
      <c r="H526" s="111"/>
    </row>
    <row r="527" spans="2:8" x14ac:dyDescent="0.25">
      <c r="B527" s="71"/>
      <c r="C527" s="72"/>
      <c r="H527" s="111"/>
    </row>
    <row r="528" spans="2:8" x14ac:dyDescent="0.25">
      <c r="B528" s="71"/>
      <c r="C528" s="72"/>
      <c r="H528" s="111"/>
    </row>
    <row r="529" spans="2:8" x14ac:dyDescent="0.25">
      <c r="B529" s="71"/>
      <c r="C529" s="72"/>
      <c r="H529" s="111"/>
    </row>
    <row r="530" spans="2:8" x14ac:dyDescent="0.25">
      <c r="B530" s="71"/>
      <c r="C530" s="72"/>
      <c r="H530" s="111"/>
    </row>
    <row r="531" spans="2:8" x14ac:dyDescent="0.25">
      <c r="B531" s="71"/>
      <c r="C531" s="72"/>
      <c r="H531" s="111"/>
    </row>
    <row r="532" spans="2:8" x14ac:dyDescent="0.25">
      <c r="B532" s="71"/>
      <c r="C532" s="72"/>
      <c r="H532" s="111"/>
    </row>
    <row r="533" spans="2:8" x14ac:dyDescent="0.25">
      <c r="B533" s="71"/>
      <c r="C533" s="72"/>
      <c r="H533" s="111"/>
    </row>
    <row r="534" spans="2:8" x14ac:dyDescent="0.25">
      <c r="B534" s="71"/>
      <c r="C534" s="72"/>
      <c r="H534" s="111"/>
    </row>
    <row r="535" spans="2:8" x14ac:dyDescent="0.25">
      <c r="B535" s="71"/>
      <c r="C535" s="72"/>
      <c r="H535" s="111"/>
    </row>
    <row r="536" spans="2:8" x14ac:dyDescent="0.25">
      <c r="B536" s="71"/>
      <c r="C536" s="72"/>
      <c r="H536" s="111"/>
    </row>
    <row r="537" spans="2:8" x14ac:dyDescent="0.25">
      <c r="B537" s="71"/>
      <c r="C537" s="72"/>
      <c r="H537" s="111"/>
    </row>
    <row r="538" spans="2:8" x14ac:dyDescent="0.25">
      <c r="B538" s="71"/>
      <c r="C538" s="72"/>
      <c r="H538" s="111"/>
    </row>
    <row r="539" spans="2:8" x14ac:dyDescent="0.25">
      <c r="B539" s="71"/>
      <c r="C539" s="72"/>
      <c r="H539" s="111"/>
    </row>
    <row r="540" spans="2:8" x14ac:dyDescent="0.25">
      <c r="B540" s="71"/>
      <c r="C540" s="72"/>
      <c r="H540" s="111"/>
    </row>
    <row r="541" spans="2:8" x14ac:dyDescent="0.25">
      <c r="B541" s="71"/>
      <c r="C541" s="72"/>
      <c r="H541" s="111"/>
    </row>
    <row r="542" spans="2:8" x14ac:dyDescent="0.25">
      <c r="B542" s="71"/>
      <c r="C542" s="72"/>
      <c r="H542" s="111"/>
    </row>
    <row r="543" spans="2:8" x14ac:dyDescent="0.25">
      <c r="B543" s="71"/>
      <c r="C543" s="72"/>
      <c r="H543" s="111"/>
    </row>
    <row r="544" spans="2:8" x14ac:dyDescent="0.25">
      <c r="B544" s="71"/>
      <c r="C544" s="72"/>
      <c r="H544" s="111"/>
    </row>
    <row r="545" spans="2:8" x14ac:dyDescent="0.25">
      <c r="B545" s="71"/>
      <c r="C545" s="72"/>
      <c r="H545" s="111"/>
    </row>
    <row r="546" spans="2:8" x14ac:dyDescent="0.25">
      <c r="B546" s="71"/>
      <c r="C546" s="72"/>
      <c r="H546" s="111"/>
    </row>
    <row r="547" spans="2:8" x14ac:dyDescent="0.25">
      <c r="B547" s="71"/>
      <c r="C547" s="72"/>
      <c r="H547" s="111"/>
    </row>
    <row r="548" spans="2:8" x14ac:dyDescent="0.25">
      <c r="B548" s="71"/>
      <c r="C548" s="72"/>
      <c r="H548" s="111"/>
    </row>
    <row r="549" spans="2:8" x14ac:dyDescent="0.25">
      <c r="B549" s="71"/>
      <c r="C549" s="72"/>
      <c r="H549" s="111"/>
    </row>
    <row r="550" spans="2:8" x14ac:dyDescent="0.25">
      <c r="B550" s="71"/>
      <c r="C550" s="72"/>
      <c r="H550" s="111"/>
    </row>
    <row r="551" spans="2:8" x14ac:dyDescent="0.25">
      <c r="B551" s="71"/>
      <c r="C551" s="72"/>
      <c r="H551" s="111"/>
    </row>
    <row r="552" spans="2:8" x14ac:dyDescent="0.25">
      <c r="B552" s="71"/>
      <c r="C552" s="72"/>
      <c r="H552" s="111"/>
    </row>
    <row r="553" spans="2:8" x14ac:dyDescent="0.25">
      <c r="B553" s="71"/>
      <c r="C553" s="72"/>
      <c r="H553" s="111"/>
    </row>
    <row r="554" spans="2:8" x14ac:dyDescent="0.25">
      <c r="B554" s="71"/>
      <c r="C554" s="72"/>
      <c r="H554" s="111"/>
    </row>
    <row r="555" spans="2:8" x14ac:dyDescent="0.25">
      <c r="B555" s="71"/>
      <c r="C555" s="72"/>
      <c r="H555" s="111"/>
    </row>
    <row r="556" spans="2:8" x14ac:dyDescent="0.25">
      <c r="B556" s="71"/>
      <c r="C556" s="72"/>
      <c r="H556" s="111"/>
    </row>
    <row r="557" spans="2:8" x14ac:dyDescent="0.25">
      <c r="B557" s="71"/>
      <c r="C557" s="72"/>
      <c r="H557" s="111"/>
    </row>
    <row r="558" spans="2:8" x14ac:dyDescent="0.25">
      <c r="B558" s="71"/>
      <c r="C558" s="72"/>
      <c r="H558" s="111"/>
    </row>
    <row r="559" spans="2:8" x14ac:dyDescent="0.25">
      <c r="B559" s="71"/>
      <c r="C559" s="72"/>
      <c r="H559" s="111"/>
    </row>
    <row r="560" spans="2:8" x14ac:dyDescent="0.25">
      <c r="B560" s="71"/>
      <c r="C560" s="72"/>
      <c r="H560" s="111"/>
    </row>
    <row r="561" spans="2:8" x14ac:dyDescent="0.25">
      <c r="B561" s="71"/>
      <c r="C561" s="72"/>
      <c r="H561" s="111"/>
    </row>
    <row r="562" spans="2:8" x14ac:dyDescent="0.25">
      <c r="B562" s="71"/>
      <c r="C562" s="72"/>
      <c r="H562" s="111"/>
    </row>
    <row r="563" spans="2:8" x14ac:dyDescent="0.25">
      <c r="B563" s="71"/>
      <c r="C563" s="72"/>
      <c r="H563" s="111"/>
    </row>
    <row r="564" spans="2:8" x14ac:dyDescent="0.25">
      <c r="B564" s="71"/>
      <c r="C564" s="72"/>
      <c r="H564" s="111"/>
    </row>
    <row r="565" spans="2:8" x14ac:dyDescent="0.25">
      <c r="B565" s="71"/>
      <c r="C565" s="72"/>
      <c r="H565" s="111"/>
    </row>
    <row r="566" spans="2:8" x14ac:dyDescent="0.25">
      <c r="B566" s="71"/>
      <c r="C566" s="72"/>
      <c r="H566" s="111"/>
    </row>
    <row r="567" spans="2:8" x14ac:dyDescent="0.25">
      <c r="B567" s="71"/>
      <c r="C567" s="72"/>
      <c r="H567" s="111"/>
    </row>
    <row r="568" spans="2:8" x14ac:dyDescent="0.25">
      <c r="B568" s="71"/>
      <c r="C568" s="72"/>
      <c r="H568" s="111"/>
    </row>
    <row r="569" spans="2:8" x14ac:dyDescent="0.25">
      <c r="B569" s="71"/>
      <c r="C569" s="72"/>
      <c r="H569" s="111"/>
    </row>
    <row r="570" spans="2:8" x14ac:dyDescent="0.25">
      <c r="B570" s="71"/>
      <c r="C570" s="72"/>
      <c r="H570" s="111"/>
    </row>
    <row r="571" spans="2:8" x14ac:dyDescent="0.25">
      <c r="B571" s="71"/>
      <c r="C571" s="72"/>
      <c r="H571" s="111"/>
    </row>
    <row r="572" spans="2:8" x14ac:dyDescent="0.25">
      <c r="B572" s="71"/>
      <c r="C572" s="72"/>
      <c r="H572" s="111"/>
    </row>
    <row r="573" spans="2:8" x14ac:dyDescent="0.25">
      <c r="B573" s="71"/>
      <c r="C573" s="72"/>
      <c r="H573" s="111"/>
    </row>
    <row r="574" spans="2:8" x14ac:dyDescent="0.25">
      <c r="B574" s="71"/>
      <c r="C574" s="72"/>
      <c r="H574" s="111"/>
    </row>
    <row r="575" spans="2:8" x14ac:dyDescent="0.25">
      <c r="B575" s="71"/>
      <c r="C575" s="72"/>
      <c r="H575" s="111"/>
    </row>
    <row r="576" spans="2:8" x14ac:dyDescent="0.25">
      <c r="B576" s="71"/>
      <c r="C576" s="72"/>
      <c r="H576" s="111"/>
    </row>
    <row r="577" spans="2:8" x14ac:dyDescent="0.25">
      <c r="B577" s="71"/>
      <c r="C577" s="72"/>
      <c r="H577" s="111"/>
    </row>
    <row r="578" spans="2:8" x14ac:dyDescent="0.25">
      <c r="B578" s="71"/>
      <c r="C578" s="72"/>
      <c r="H578" s="111"/>
    </row>
    <row r="579" spans="2:8" x14ac:dyDescent="0.25">
      <c r="B579" s="71"/>
      <c r="C579" s="72"/>
      <c r="H579" s="111"/>
    </row>
    <row r="580" spans="2:8" x14ac:dyDescent="0.25">
      <c r="B580" s="71"/>
      <c r="C580" s="72"/>
      <c r="H580" s="111"/>
    </row>
    <row r="581" spans="2:8" x14ac:dyDescent="0.25">
      <c r="B581" s="71"/>
      <c r="C581" s="72"/>
      <c r="H581" s="111"/>
    </row>
    <row r="582" spans="2:8" x14ac:dyDescent="0.25">
      <c r="B582" s="71"/>
      <c r="C582" s="72"/>
      <c r="H582" s="111"/>
    </row>
    <row r="583" spans="2:8" x14ac:dyDescent="0.25">
      <c r="B583" s="71"/>
      <c r="C583" s="72"/>
      <c r="H583" s="111"/>
    </row>
    <row r="584" spans="2:8" x14ac:dyDescent="0.25">
      <c r="B584" s="71"/>
      <c r="C584" s="72"/>
      <c r="H584" s="111"/>
    </row>
    <row r="585" spans="2:8" x14ac:dyDescent="0.25">
      <c r="B585" s="71"/>
      <c r="C585" s="72"/>
      <c r="H585" s="111"/>
    </row>
    <row r="586" spans="2:8" x14ac:dyDescent="0.25">
      <c r="B586" s="71"/>
      <c r="C586" s="72"/>
      <c r="H586" s="111"/>
    </row>
    <row r="587" spans="2:8" x14ac:dyDescent="0.25">
      <c r="B587" s="71"/>
      <c r="C587" s="72"/>
      <c r="H587" s="111"/>
    </row>
    <row r="588" spans="2:8" x14ac:dyDescent="0.25">
      <c r="B588" s="71"/>
      <c r="C588" s="72"/>
      <c r="H588" s="111"/>
    </row>
    <row r="589" spans="2:8" x14ac:dyDescent="0.25">
      <c r="B589" s="71"/>
      <c r="C589" s="72"/>
      <c r="H589" s="111"/>
    </row>
    <row r="590" spans="2:8" x14ac:dyDescent="0.25">
      <c r="B590" s="71"/>
      <c r="C590" s="72"/>
      <c r="H590" s="111"/>
    </row>
    <row r="591" spans="2:8" x14ac:dyDescent="0.25">
      <c r="B591" s="71"/>
      <c r="C591" s="72"/>
      <c r="H591" s="111"/>
    </row>
    <row r="592" spans="2:8" x14ac:dyDescent="0.25">
      <c r="B592" s="71"/>
      <c r="C592" s="72"/>
      <c r="H592" s="111"/>
    </row>
    <row r="593" spans="2:8" x14ac:dyDescent="0.25">
      <c r="B593" s="71"/>
      <c r="C593" s="72"/>
      <c r="H593" s="111"/>
    </row>
    <row r="594" spans="2:8" x14ac:dyDescent="0.25">
      <c r="B594" s="71"/>
      <c r="C594" s="72"/>
      <c r="H594" s="111"/>
    </row>
    <row r="595" spans="2:8" x14ac:dyDescent="0.25">
      <c r="B595" s="71"/>
      <c r="C595" s="72"/>
      <c r="H595" s="111"/>
    </row>
    <row r="596" spans="2:8" x14ac:dyDescent="0.25">
      <c r="B596" s="71"/>
      <c r="C596" s="72"/>
      <c r="H596" s="111"/>
    </row>
    <row r="597" spans="2:8" x14ac:dyDescent="0.25">
      <c r="B597" s="71"/>
      <c r="C597" s="72"/>
      <c r="H597" s="111"/>
    </row>
    <row r="598" spans="2:8" x14ac:dyDescent="0.25">
      <c r="B598" s="71"/>
      <c r="C598" s="72"/>
      <c r="H598" s="111"/>
    </row>
    <row r="599" spans="2:8" x14ac:dyDescent="0.25">
      <c r="B599" s="71"/>
      <c r="C599" s="72"/>
      <c r="H599" s="111"/>
    </row>
    <row r="600" spans="2:8" x14ac:dyDescent="0.25">
      <c r="B600" s="71"/>
      <c r="C600" s="72"/>
      <c r="H600" s="111"/>
    </row>
    <row r="601" spans="2:8" x14ac:dyDescent="0.25">
      <c r="B601" s="71"/>
      <c r="C601" s="72"/>
      <c r="H601" s="111"/>
    </row>
    <row r="602" spans="2:8" x14ac:dyDescent="0.25">
      <c r="B602" s="71"/>
      <c r="C602" s="72"/>
      <c r="H602" s="111"/>
    </row>
    <row r="603" spans="2:8" x14ac:dyDescent="0.25">
      <c r="B603" s="71"/>
      <c r="C603" s="72"/>
      <c r="H603" s="111"/>
    </row>
    <row r="604" spans="2:8" x14ac:dyDescent="0.25">
      <c r="B604" s="71"/>
      <c r="C604" s="72"/>
      <c r="H604" s="111"/>
    </row>
    <row r="605" spans="2:8" x14ac:dyDescent="0.25">
      <c r="B605" s="71"/>
      <c r="C605" s="72"/>
      <c r="H605" s="111"/>
    </row>
    <row r="606" spans="2:8" x14ac:dyDescent="0.25">
      <c r="B606" s="71"/>
      <c r="C606" s="72"/>
      <c r="H606" s="111"/>
    </row>
    <row r="607" spans="2:8" x14ac:dyDescent="0.25">
      <c r="B607" s="71"/>
      <c r="C607" s="72"/>
      <c r="H607" s="111"/>
    </row>
    <row r="608" spans="2:8" x14ac:dyDescent="0.25">
      <c r="B608" s="71"/>
      <c r="C608" s="72"/>
      <c r="H608" s="111"/>
    </row>
    <row r="609" spans="2:8" x14ac:dyDescent="0.25">
      <c r="B609" s="71"/>
      <c r="C609" s="72"/>
      <c r="H609" s="111"/>
    </row>
    <row r="610" spans="2:8" x14ac:dyDescent="0.25">
      <c r="B610" s="71"/>
      <c r="C610" s="72"/>
      <c r="H610" s="111"/>
    </row>
    <row r="611" spans="2:8" x14ac:dyDescent="0.25">
      <c r="B611" s="71"/>
      <c r="C611" s="72"/>
      <c r="H611" s="111"/>
    </row>
    <row r="612" spans="2:8" x14ac:dyDescent="0.25">
      <c r="B612" s="71"/>
      <c r="C612" s="72"/>
      <c r="H612" s="111"/>
    </row>
    <row r="613" spans="2:8" x14ac:dyDescent="0.25">
      <c r="B613" s="71"/>
      <c r="C613" s="72"/>
      <c r="H613" s="111"/>
    </row>
    <row r="614" spans="2:8" x14ac:dyDescent="0.25">
      <c r="B614" s="71"/>
      <c r="C614" s="72"/>
      <c r="H614" s="111"/>
    </row>
    <row r="615" spans="2:8" x14ac:dyDescent="0.25">
      <c r="B615" s="71"/>
      <c r="C615" s="72"/>
      <c r="H615" s="111"/>
    </row>
    <row r="616" spans="2:8" x14ac:dyDescent="0.25">
      <c r="B616" s="71"/>
      <c r="C616" s="72"/>
      <c r="H616" s="111"/>
    </row>
    <row r="617" spans="2:8" x14ac:dyDescent="0.25">
      <c r="B617" s="71"/>
      <c r="C617" s="72"/>
      <c r="H617" s="111"/>
    </row>
    <row r="618" spans="2:8" x14ac:dyDescent="0.25">
      <c r="B618" s="71"/>
      <c r="C618" s="72"/>
      <c r="H618" s="111"/>
    </row>
    <row r="619" spans="2:8" x14ac:dyDescent="0.25">
      <c r="B619" s="71"/>
      <c r="C619" s="72"/>
      <c r="H619" s="111"/>
    </row>
    <row r="620" spans="2:8" x14ac:dyDescent="0.25">
      <c r="B620" s="71"/>
      <c r="C620" s="72"/>
      <c r="H620" s="111"/>
    </row>
    <row r="621" spans="2:8" x14ac:dyDescent="0.25">
      <c r="B621" s="71"/>
      <c r="C621" s="72"/>
      <c r="H621" s="111"/>
    </row>
    <row r="622" spans="2:8" x14ac:dyDescent="0.25">
      <c r="B622" s="71"/>
      <c r="C622" s="72"/>
      <c r="H622" s="111"/>
    </row>
    <row r="623" spans="2:8" x14ac:dyDescent="0.25">
      <c r="B623" s="71"/>
      <c r="C623" s="72"/>
      <c r="H623" s="111"/>
    </row>
    <row r="624" spans="2:8" x14ac:dyDescent="0.25">
      <c r="B624" s="71"/>
      <c r="C624" s="72"/>
      <c r="H624" s="111"/>
    </row>
    <row r="625" spans="2:8" x14ac:dyDescent="0.25">
      <c r="B625" s="71"/>
      <c r="C625" s="72"/>
      <c r="H625" s="111"/>
    </row>
    <row r="626" spans="2:8" x14ac:dyDescent="0.25">
      <c r="B626" s="71"/>
      <c r="C626" s="72"/>
      <c r="H626" s="111"/>
    </row>
    <row r="627" spans="2:8" x14ac:dyDescent="0.25">
      <c r="B627" s="71"/>
      <c r="C627" s="72"/>
      <c r="H627" s="111"/>
    </row>
    <row r="628" spans="2:8" x14ac:dyDescent="0.25">
      <c r="B628" s="71"/>
      <c r="C628" s="72"/>
      <c r="H628" s="111"/>
    </row>
    <row r="629" spans="2:8" x14ac:dyDescent="0.25">
      <c r="B629" s="71"/>
      <c r="C629" s="72"/>
      <c r="H629" s="111"/>
    </row>
    <row r="630" spans="2:8" x14ac:dyDescent="0.25">
      <c r="B630" s="71"/>
      <c r="C630" s="72"/>
      <c r="H630" s="111"/>
    </row>
    <row r="631" spans="2:8" x14ac:dyDescent="0.25">
      <c r="B631" s="71"/>
      <c r="C631" s="72"/>
      <c r="H631" s="111"/>
    </row>
    <row r="632" spans="2:8" x14ac:dyDescent="0.25">
      <c r="B632" s="71"/>
      <c r="C632" s="72"/>
      <c r="H632" s="111"/>
    </row>
    <row r="633" spans="2:8" x14ac:dyDescent="0.25">
      <c r="B633" s="71"/>
      <c r="C633" s="72"/>
      <c r="H633" s="111"/>
    </row>
    <row r="634" spans="2:8" x14ac:dyDescent="0.25">
      <c r="B634" s="71"/>
      <c r="C634" s="72"/>
      <c r="H634" s="111"/>
    </row>
    <row r="635" spans="2:8" x14ac:dyDescent="0.25">
      <c r="B635" s="71"/>
      <c r="C635" s="72"/>
      <c r="H635" s="111"/>
    </row>
    <row r="636" spans="2:8" x14ac:dyDescent="0.25">
      <c r="B636" s="71"/>
      <c r="C636" s="72"/>
      <c r="H636" s="111"/>
    </row>
    <row r="637" spans="2:8" x14ac:dyDescent="0.25">
      <c r="B637" s="71"/>
      <c r="C637" s="72"/>
      <c r="H637" s="111"/>
    </row>
    <row r="638" spans="2:8" x14ac:dyDescent="0.25">
      <c r="B638" s="71"/>
      <c r="C638" s="72"/>
      <c r="H638" s="111"/>
    </row>
    <row r="639" spans="2:8" x14ac:dyDescent="0.25">
      <c r="B639" s="71"/>
      <c r="C639" s="72"/>
      <c r="H639" s="111"/>
    </row>
    <row r="640" spans="2:8" x14ac:dyDescent="0.25">
      <c r="B640" s="71"/>
      <c r="C640" s="72"/>
      <c r="H640" s="111"/>
    </row>
    <row r="641" spans="2:8" x14ac:dyDescent="0.25">
      <c r="B641" s="71"/>
      <c r="C641" s="72"/>
      <c r="H641" s="111"/>
    </row>
    <row r="642" spans="2:8" x14ac:dyDescent="0.25">
      <c r="B642" s="71"/>
      <c r="C642" s="72"/>
      <c r="H642" s="111"/>
    </row>
    <row r="643" spans="2:8" x14ac:dyDescent="0.25">
      <c r="B643" s="71"/>
      <c r="C643" s="72"/>
      <c r="H643" s="111"/>
    </row>
    <row r="644" spans="2:8" x14ac:dyDescent="0.25">
      <c r="B644" s="71"/>
      <c r="C644" s="72"/>
      <c r="H644" s="111"/>
    </row>
    <row r="645" spans="2:8" x14ac:dyDescent="0.25">
      <c r="B645" s="71"/>
      <c r="C645" s="72"/>
      <c r="H645" s="111"/>
    </row>
    <row r="646" spans="2:8" x14ac:dyDescent="0.25">
      <c r="B646" s="71"/>
      <c r="C646" s="72"/>
      <c r="H646" s="111"/>
    </row>
    <row r="647" spans="2:8" x14ac:dyDescent="0.25">
      <c r="B647" s="71"/>
      <c r="C647" s="72"/>
      <c r="H647" s="111"/>
    </row>
    <row r="648" spans="2:8" x14ac:dyDescent="0.25">
      <c r="B648" s="71"/>
      <c r="C648" s="72"/>
      <c r="H648" s="111"/>
    </row>
    <row r="649" spans="2:8" x14ac:dyDescent="0.25">
      <c r="B649" s="71"/>
      <c r="C649" s="72"/>
      <c r="H649" s="111"/>
    </row>
    <row r="650" spans="2:8" x14ac:dyDescent="0.25">
      <c r="B650" s="71"/>
      <c r="C650" s="72"/>
      <c r="H650" s="111"/>
    </row>
    <row r="651" spans="2:8" x14ac:dyDescent="0.25">
      <c r="B651" s="71"/>
      <c r="C651" s="72"/>
      <c r="H651" s="111"/>
    </row>
    <row r="652" spans="2:8" x14ac:dyDescent="0.25">
      <c r="B652" s="71"/>
      <c r="C652" s="72"/>
      <c r="H652" s="111"/>
    </row>
    <row r="653" spans="2:8" x14ac:dyDescent="0.25">
      <c r="B653" s="71"/>
      <c r="C653" s="72"/>
      <c r="H653" s="111"/>
    </row>
    <row r="654" spans="2:8" x14ac:dyDescent="0.25">
      <c r="B654" s="71"/>
      <c r="C654" s="72"/>
      <c r="H654" s="111"/>
    </row>
    <row r="655" spans="2:8" x14ac:dyDescent="0.25">
      <c r="B655" s="71"/>
      <c r="C655" s="72"/>
      <c r="H655" s="111"/>
    </row>
    <row r="656" spans="2:8" x14ac:dyDescent="0.25">
      <c r="B656" s="71"/>
      <c r="C656" s="72"/>
      <c r="H656" s="111"/>
    </row>
    <row r="657" spans="2:8" x14ac:dyDescent="0.25">
      <c r="B657" s="71"/>
      <c r="C657" s="72"/>
      <c r="H657" s="111"/>
    </row>
    <row r="658" spans="2:8" x14ac:dyDescent="0.25">
      <c r="B658" s="71"/>
      <c r="C658" s="72"/>
      <c r="H658" s="111"/>
    </row>
    <row r="659" spans="2:8" x14ac:dyDescent="0.25">
      <c r="B659" s="71"/>
      <c r="C659" s="72"/>
      <c r="H659" s="111"/>
    </row>
    <row r="660" spans="2:8" x14ac:dyDescent="0.25">
      <c r="B660" s="71"/>
      <c r="C660" s="72"/>
      <c r="H660" s="111"/>
    </row>
    <row r="661" spans="2:8" x14ac:dyDescent="0.25">
      <c r="B661" s="71"/>
      <c r="C661" s="72"/>
      <c r="H661" s="111"/>
    </row>
    <row r="662" spans="2:8" x14ac:dyDescent="0.25">
      <c r="B662" s="71"/>
      <c r="C662" s="72"/>
      <c r="H662" s="111"/>
    </row>
    <row r="663" spans="2:8" x14ac:dyDescent="0.25">
      <c r="B663" s="71"/>
      <c r="C663" s="72"/>
      <c r="H663" s="111"/>
    </row>
    <row r="664" spans="2:8" x14ac:dyDescent="0.25">
      <c r="B664" s="71"/>
      <c r="C664" s="72"/>
      <c r="H664" s="111"/>
    </row>
    <row r="665" spans="2:8" x14ac:dyDescent="0.25">
      <c r="B665" s="71"/>
      <c r="C665" s="72"/>
      <c r="H665" s="111"/>
    </row>
    <row r="666" spans="2:8" x14ac:dyDescent="0.25">
      <c r="B666" s="71"/>
      <c r="C666" s="72"/>
      <c r="H666" s="111"/>
    </row>
    <row r="667" spans="2:8" x14ac:dyDescent="0.25">
      <c r="B667" s="71"/>
      <c r="C667" s="72"/>
      <c r="H667" s="111"/>
    </row>
    <row r="668" spans="2:8" x14ac:dyDescent="0.25">
      <c r="B668" s="71"/>
      <c r="C668" s="72"/>
      <c r="H668" s="111"/>
    </row>
    <row r="669" spans="2:8" x14ac:dyDescent="0.25">
      <c r="B669" s="71"/>
      <c r="C669" s="72"/>
      <c r="H669" s="111"/>
    </row>
    <row r="670" spans="2:8" x14ac:dyDescent="0.25">
      <c r="B670" s="71"/>
      <c r="C670" s="72"/>
      <c r="H670" s="111"/>
    </row>
    <row r="671" spans="2:8" x14ac:dyDescent="0.25">
      <c r="B671" s="71"/>
      <c r="C671" s="72"/>
      <c r="H671" s="111"/>
    </row>
    <row r="672" spans="2:8" x14ac:dyDescent="0.25">
      <c r="B672" s="71"/>
      <c r="C672" s="72"/>
      <c r="H672" s="111"/>
    </row>
    <row r="673" spans="2:8" x14ac:dyDescent="0.25">
      <c r="B673" s="71"/>
      <c r="C673" s="72"/>
      <c r="H673" s="111"/>
    </row>
    <row r="674" spans="2:8" x14ac:dyDescent="0.25">
      <c r="B674" s="71"/>
      <c r="C674" s="72"/>
      <c r="H674" s="111"/>
    </row>
    <row r="675" spans="2:8" x14ac:dyDescent="0.25">
      <c r="B675" s="71"/>
      <c r="C675" s="72"/>
      <c r="H675" s="111"/>
    </row>
    <row r="676" spans="2:8" x14ac:dyDescent="0.25">
      <c r="B676" s="71"/>
      <c r="C676" s="72"/>
      <c r="H676" s="111"/>
    </row>
    <row r="677" spans="2:8" x14ac:dyDescent="0.25">
      <c r="B677" s="71"/>
      <c r="C677" s="72"/>
      <c r="H677" s="111"/>
    </row>
    <row r="678" spans="2:8" x14ac:dyDescent="0.25">
      <c r="B678" s="71"/>
      <c r="C678" s="72"/>
      <c r="H678" s="111"/>
    </row>
    <row r="679" spans="2:8" x14ac:dyDescent="0.25">
      <c r="B679" s="71"/>
      <c r="C679" s="72"/>
      <c r="H679" s="111"/>
    </row>
    <row r="680" spans="2:8" x14ac:dyDescent="0.25">
      <c r="B680" s="71"/>
      <c r="C680" s="72"/>
      <c r="H680" s="111"/>
    </row>
    <row r="681" spans="2:8" x14ac:dyDescent="0.25">
      <c r="B681" s="71"/>
      <c r="C681" s="72"/>
      <c r="H681" s="111"/>
    </row>
    <row r="682" spans="2:8" x14ac:dyDescent="0.25">
      <c r="B682" s="71"/>
      <c r="C682" s="72"/>
      <c r="H682" s="111"/>
    </row>
    <row r="683" spans="2:8" x14ac:dyDescent="0.25">
      <c r="B683" s="71"/>
      <c r="C683" s="72"/>
      <c r="H683" s="111"/>
    </row>
    <row r="684" spans="2:8" x14ac:dyDescent="0.25">
      <c r="B684" s="71"/>
      <c r="C684" s="72"/>
      <c r="H684" s="111"/>
    </row>
    <row r="685" spans="2:8" x14ac:dyDescent="0.25">
      <c r="B685" s="71"/>
      <c r="C685" s="72"/>
      <c r="H685" s="111"/>
    </row>
    <row r="686" spans="2:8" x14ac:dyDescent="0.25">
      <c r="B686" s="71"/>
      <c r="C686" s="72"/>
      <c r="H686" s="111"/>
    </row>
    <row r="687" spans="2:8" x14ac:dyDescent="0.25">
      <c r="B687" s="71"/>
      <c r="C687" s="72"/>
      <c r="H687" s="111"/>
    </row>
    <row r="688" spans="2:8" x14ac:dyDescent="0.25">
      <c r="B688" s="71"/>
      <c r="C688" s="72"/>
      <c r="H688" s="111"/>
    </row>
    <row r="689" spans="2:8" x14ac:dyDescent="0.25">
      <c r="B689" s="71"/>
      <c r="C689" s="72"/>
      <c r="H689" s="111"/>
    </row>
    <row r="690" spans="2:8" x14ac:dyDescent="0.25">
      <c r="B690" s="71"/>
      <c r="C690" s="72"/>
      <c r="H690" s="111"/>
    </row>
    <row r="691" spans="2:8" x14ac:dyDescent="0.25">
      <c r="B691" s="71"/>
      <c r="C691" s="72"/>
      <c r="H691" s="111"/>
    </row>
    <row r="692" spans="2:8" x14ac:dyDescent="0.25">
      <c r="B692" s="71"/>
      <c r="C692" s="72"/>
      <c r="H692" s="111"/>
    </row>
    <row r="693" spans="2:8" x14ac:dyDescent="0.25">
      <c r="B693" s="71"/>
      <c r="C693" s="72"/>
      <c r="H693" s="111"/>
    </row>
    <row r="694" spans="2:8" x14ac:dyDescent="0.25">
      <c r="B694" s="71"/>
      <c r="C694" s="72"/>
      <c r="H694" s="111"/>
    </row>
    <row r="695" spans="2:8" x14ac:dyDescent="0.25">
      <c r="B695" s="71"/>
      <c r="C695" s="72"/>
      <c r="H695" s="111"/>
    </row>
    <row r="696" spans="2:8" x14ac:dyDescent="0.25">
      <c r="B696" s="71"/>
      <c r="C696" s="72"/>
      <c r="H696" s="111"/>
    </row>
    <row r="697" spans="2:8" x14ac:dyDescent="0.25">
      <c r="B697" s="71"/>
      <c r="C697" s="72"/>
      <c r="H697" s="111"/>
    </row>
    <row r="698" spans="2:8" x14ac:dyDescent="0.25">
      <c r="B698" s="71"/>
      <c r="C698" s="72"/>
      <c r="H698" s="111"/>
    </row>
    <row r="699" spans="2:8" x14ac:dyDescent="0.25">
      <c r="B699" s="71"/>
      <c r="C699" s="72"/>
      <c r="H699" s="111"/>
    </row>
    <row r="700" spans="2:8" x14ac:dyDescent="0.25">
      <c r="B700" s="71"/>
      <c r="C700" s="72"/>
      <c r="H700" s="111"/>
    </row>
    <row r="701" spans="2:8" x14ac:dyDescent="0.25">
      <c r="B701" s="71"/>
      <c r="C701" s="72"/>
      <c r="H701" s="111"/>
    </row>
    <row r="702" spans="2:8" x14ac:dyDescent="0.25">
      <c r="B702" s="71"/>
      <c r="C702" s="72"/>
      <c r="H702" s="111"/>
    </row>
    <row r="703" spans="2:8" x14ac:dyDescent="0.25">
      <c r="B703" s="71"/>
      <c r="C703" s="72"/>
      <c r="H703" s="111"/>
    </row>
    <row r="704" spans="2:8" x14ac:dyDescent="0.25">
      <c r="B704" s="71"/>
      <c r="C704" s="72"/>
      <c r="H704" s="111"/>
    </row>
    <row r="705" spans="2:8" x14ac:dyDescent="0.25">
      <c r="B705" s="71"/>
      <c r="C705" s="72"/>
      <c r="H705" s="111"/>
    </row>
    <row r="706" spans="2:8" x14ac:dyDescent="0.25">
      <c r="B706" s="71"/>
      <c r="C706" s="72"/>
      <c r="H706" s="111"/>
    </row>
    <row r="707" spans="2:8" x14ac:dyDescent="0.25">
      <c r="B707" s="71"/>
      <c r="C707" s="72"/>
      <c r="H707" s="111"/>
    </row>
    <row r="708" spans="2:8" x14ac:dyDescent="0.25">
      <c r="B708" s="71"/>
      <c r="C708" s="72"/>
      <c r="H708" s="111"/>
    </row>
    <row r="709" spans="2:8" x14ac:dyDescent="0.25">
      <c r="B709" s="71"/>
      <c r="C709" s="72"/>
      <c r="H709" s="111"/>
    </row>
    <row r="710" spans="2:8" x14ac:dyDescent="0.25">
      <c r="B710" s="71"/>
      <c r="C710" s="72"/>
      <c r="H710" s="111"/>
    </row>
    <row r="711" spans="2:8" x14ac:dyDescent="0.25">
      <c r="B711" s="71"/>
      <c r="C711" s="72"/>
      <c r="H711" s="111"/>
    </row>
    <row r="712" spans="2:8" x14ac:dyDescent="0.25">
      <c r="B712" s="71"/>
      <c r="C712" s="72"/>
      <c r="H712" s="111"/>
    </row>
    <row r="713" spans="2:8" x14ac:dyDescent="0.25">
      <c r="B713" s="71"/>
      <c r="C713" s="72"/>
      <c r="H713" s="111"/>
    </row>
    <row r="714" spans="2:8" x14ac:dyDescent="0.25">
      <c r="B714" s="71"/>
      <c r="C714" s="72"/>
      <c r="H714" s="111"/>
    </row>
    <row r="715" spans="2:8" x14ac:dyDescent="0.25">
      <c r="B715" s="71"/>
      <c r="C715" s="72"/>
      <c r="H715" s="111"/>
    </row>
    <row r="716" spans="2:8" x14ac:dyDescent="0.25">
      <c r="B716" s="71"/>
      <c r="C716" s="72"/>
      <c r="H716" s="111"/>
    </row>
    <row r="717" spans="2:8" x14ac:dyDescent="0.25">
      <c r="B717" s="71"/>
      <c r="C717" s="72"/>
      <c r="H717" s="111"/>
    </row>
    <row r="718" spans="2:8" x14ac:dyDescent="0.25">
      <c r="B718" s="71"/>
      <c r="C718" s="72"/>
      <c r="H718" s="111"/>
    </row>
    <row r="719" spans="2:8" x14ac:dyDescent="0.25">
      <c r="B719" s="71"/>
      <c r="C719" s="72"/>
      <c r="H719" s="111"/>
    </row>
    <row r="720" spans="2:8" x14ac:dyDescent="0.25">
      <c r="B720" s="71"/>
      <c r="C720" s="72"/>
      <c r="H720" s="111"/>
    </row>
    <row r="721" spans="2:8" x14ac:dyDescent="0.25">
      <c r="B721" s="71"/>
      <c r="C721" s="72"/>
      <c r="H721" s="111"/>
    </row>
    <row r="722" spans="2:8" x14ac:dyDescent="0.25">
      <c r="B722" s="71"/>
      <c r="C722" s="72"/>
      <c r="H722" s="111"/>
    </row>
    <row r="723" spans="2:8" x14ac:dyDescent="0.25">
      <c r="B723" s="71"/>
      <c r="C723" s="72"/>
      <c r="H723" s="111"/>
    </row>
    <row r="724" spans="2:8" x14ac:dyDescent="0.25">
      <c r="B724" s="71"/>
      <c r="C724" s="72"/>
      <c r="H724" s="111"/>
    </row>
    <row r="725" spans="2:8" x14ac:dyDescent="0.25">
      <c r="B725" s="71"/>
      <c r="C725" s="72"/>
      <c r="H725" s="111"/>
    </row>
    <row r="726" spans="2:8" x14ac:dyDescent="0.25">
      <c r="B726" s="71"/>
      <c r="C726" s="72"/>
      <c r="H726" s="111"/>
    </row>
    <row r="727" spans="2:8" x14ac:dyDescent="0.25">
      <c r="B727" s="71"/>
      <c r="C727" s="72"/>
      <c r="H727" s="111"/>
    </row>
    <row r="728" spans="2:8" x14ac:dyDescent="0.25">
      <c r="B728" s="71"/>
      <c r="C728" s="72"/>
      <c r="H728" s="111"/>
    </row>
    <row r="729" spans="2:8" x14ac:dyDescent="0.25">
      <c r="B729" s="71"/>
      <c r="C729" s="72"/>
      <c r="H729" s="111"/>
    </row>
    <row r="730" spans="2:8" x14ac:dyDescent="0.25">
      <c r="B730" s="71"/>
      <c r="C730" s="72"/>
      <c r="H730" s="111"/>
    </row>
    <row r="731" spans="2:8" x14ac:dyDescent="0.25">
      <c r="B731" s="71"/>
      <c r="C731" s="72"/>
      <c r="H731" s="111"/>
    </row>
    <row r="732" spans="2:8" x14ac:dyDescent="0.25">
      <c r="B732" s="71"/>
      <c r="C732" s="72"/>
      <c r="H732" s="111"/>
    </row>
    <row r="733" spans="2:8" x14ac:dyDescent="0.25">
      <c r="B733" s="71"/>
      <c r="C733" s="72"/>
      <c r="H733" s="111"/>
    </row>
    <row r="734" spans="2:8" x14ac:dyDescent="0.25">
      <c r="B734" s="71"/>
      <c r="C734" s="72"/>
      <c r="H734" s="111"/>
    </row>
    <row r="735" spans="2:8" x14ac:dyDescent="0.25">
      <c r="B735" s="71"/>
      <c r="C735" s="72"/>
      <c r="H735" s="111"/>
    </row>
    <row r="736" spans="2:8" x14ac:dyDescent="0.25">
      <c r="B736" s="71"/>
      <c r="C736" s="72"/>
      <c r="H736" s="111"/>
    </row>
    <row r="737" spans="2:8" x14ac:dyDescent="0.25">
      <c r="B737" s="71"/>
      <c r="C737" s="72"/>
      <c r="H737" s="111"/>
    </row>
    <row r="738" spans="2:8" x14ac:dyDescent="0.25">
      <c r="B738" s="71"/>
      <c r="C738" s="72"/>
      <c r="H738" s="111"/>
    </row>
    <row r="739" spans="2:8" x14ac:dyDescent="0.25">
      <c r="B739" s="71"/>
      <c r="C739" s="72"/>
      <c r="H739" s="111"/>
    </row>
    <row r="740" spans="2:8" x14ac:dyDescent="0.25">
      <c r="B740" s="71"/>
      <c r="C740" s="72"/>
      <c r="H740" s="111"/>
    </row>
    <row r="741" spans="2:8" x14ac:dyDescent="0.25">
      <c r="B741" s="71"/>
      <c r="C741" s="72"/>
      <c r="H741" s="111"/>
    </row>
    <row r="742" spans="2:8" x14ac:dyDescent="0.25">
      <c r="B742" s="71"/>
      <c r="C742" s="72"/>
      <c r="H742" s="111"/>
    </row>
    <row r="743" spans="2:8" x14ac:dyDescent="0.25">
      <c r="B743" s="71"/>
      <c r="C743" s="72"/>
      <c r="H743" s="111"/>
    </row>
    <row r="744" spans="2:8" x14ac:dyDescent="0.25">
      <c r="B744" s="71"/>
      <c r="C744" s="72"/>
      <c r="H744" s="111"/>
    </row>
    <row r="745" spans="2:8" x14ac:dyDescent="0.25">
      <c r="B745" s="71"/>
      <c r="C745" s="72"/>
      <c r="H745" s="111"/>
    </row>
    <row r="746" spans="2:8" x14ac:dyDescent="0.25">
      <c r="B746" s="71"/>
      <c r="C746" s="72"/>
      <c r="H746" s="111"/>
    </row>
    <row r="747" spans="2:8" x14ac:dyDescent="0.25">
      <c r="B747" s="71"/>
      <c r="C747" s="72"/>
      <c r="H747" s="111"/>
    </row>
    <row r="748" spans="2:8" x14ac:dyDescent="0.25">
      <c r="B748" s="71"/>
      <c r="C748" s="72"/>
      <c r="H748" s="111"/>
    </row>
    <row r="749" spans="2:8" x14ac:dyDescent="0.25">
      <c r="B749" s="71"/>
      <c r="C749" s="72"/>
      <c r="H749" s="111"/>
    </row>
    <row r="750" spans="2:8" x14ac:dyDescent="0.25">
      <c r="B750" s="71"/>
      <c r="C750" s="72"/>
      <c r="H750" s="111"/>
    </row>
    <row r="751" spans="2:8" x14ac:dyDescent="0.25">
      <c r="B751" s="71"/>
      <c r="C751" s="72"/>
      <c r="H751" s="111"/>
    </row>
    <row r="752" spans="2:8" x14ac:dyDescent="0.25">
      <c r="B752" s="71"/>
      <c r="C752" s="72"/>
      <c r="H752" s="111"/>
    </row>
    <row r="753" spans="2:8" x14ac:dyDescent="0.25">
      <c r="B753" s="71"/>
      <c r="C753" s="72"/>
      <c r="H753" s="111"/>
    </row>
    <row r="754" spans="2:8" x14ac:dyDescent="0.25">
      <c r="B754" s="71"/>
      <c r="C754" s="72"/>
      <c r="H754" s="111"/>
    </row>
    <row r="755" spans="2:8" x14ac:dyDescent="0.25">
      <c r="B755" s="71"/>
      <c r="C755" s="72"/>
      <c r="H755" s="111"/>
    </row>
    <row r="756" spans="2:8" x14ac:dyDescent="0.25">
      <c r="B756" s="71"/>
      <c r="C756" s="72"/>
      <c r="H756" s="111"/>
    </row>
    <row r="757" spans="2:8" x14ac:dyDescent="0.25">
      <c r="B757" s="71"/>
      <c r="C757" s="72"/>
      <c r="H757" s="111"/>
    </row>
    <row r="758" spans="2:8" x14ac:dyDescent="0.25">
      <c r="B758" s="71"/>
      <c r="C758" s="72"/>
      <c r="H758" s="111"/>
    </row>
    <row r="759" spans="2:8" x14ac:dyDescent="0.25">
      <c r="B759" s="71"/>
      <c r="C759" s="72"/>
      <c r="H759" s="111"/>
    </row>
    <row r="760" spans="2:8" x14ac:dyDescent="0.25">
      <c r="B760" s="71"/>
      <c r="C760" s="72"/>
      <c r="H760" s="111"/>
    </row>
    <row r="761" spans="2:8" x14ac:dyDescent="0.25">
      <c r="B761" s="71"/>
      <c r="C761" s="72"/>
      <c r="H761" s="111"/>
    </row>
    <row r="762" spans="2:8" x14ac:dyDescent="0.25">
      <c r="B762" s="71"/>
      <c r="C762" s="72"/>
      <c r="H762" s="111"/>
    </row>
    <row r="763" spans="2:8" x14ac:dyDescent="0.25">
      <c r="B763" s="71"/>
      <c r="C763" s="72"/>
      <c r="H763" s="111"/>
    </row>
    <row r="764" spans="2:8" x14ac:dyDescent="0.25">
      <c r="B764" s="71"/>
      <c r="C764" s="72"/>
      <c r="H764" s="111"/>
    </row>
    <row r="765" spans="2:8" x14ac:dyDescent="0.25">
      <c r="B765" s="71"/>
      <c r="C765" s="72"/>
      <c r="H765" s="111"/>
    </row>
    <row r="766" spans="2:8" x14ac:dyDescent="0.25">
      <c r="B766" s="71"/>
      <c r="C766" s="72"/>
      <c r="H766" s="111"/>
    </row>
    <row r="767" spans="2:8" x14ac:dyDescent="0.25">
      <c r="B767" s="71"/>
      <c r="C767" s="72"/>
      <c r="H767" s="111"/>
    </row>
    <row r="768" spans="2:8" x14ac:dyDescent="0.25">
      <c r="B768" s="71"/>
      <c r="C768" s="72"/>
      <c r="H768" s="111"/>
    </row>
    <row r="769" spans="2:8" x14ac:dyDescent="0.25">
      <c r="B769" s="71"/>
      <c r="C769" s="72"/>
      <c r="H769" s="111"/>
    </row>
    <row r="770" spans="2:8" x14ac:dyDescent="0.25">
      <c r="B770" s="71"/>
      <c r="C770" s="72"/>
      <c r="H770" s="111"/>
    </row>
    <row r="771" spans="2:8" x14ac:dyDescent="0.25">
      <c r="B771" s="71"/>
      <c r="C771" s="72"/>
      <c r="H771" s="111"/>
    </row>
    <row r="772" spans="2:8" x14ac:dyDescent="0.25">
      <c r="B772" s="71"/>
      <c r="C772" s="72"/>
      <c r="H772" s="111"/>
    </row>
    <row r="773" spans="2:8" x14ac:dyDescent="0.25">
      <c r="B773" s="71"/>
      <c r="C773" s="72"/>
      <c r="H773" s="111"/>
    </row>
    <row r="774" spans="2:8" x14ac:dyDescent="0.25">
      <c r="B774" s="71"/>
      <c r="C774" s="72"/>
      <c r="H774" s="111"/>
    </row>
    <row r="775" spans="2:8" x14ac:dyDescent="0.25">
      <c r="B775" s="71"/>
      <c r="C775" s="72"/>
      <c r="H775" s="111"/>
    </row>
    <row r="776" spans="2:8" x14ac:dyDescent="0.25">
      <c r="B776" s="71"/>
      <c r="C776" s="72"/>
      <c r="H776" s="111"/>
    </row>
    <row r="777" spans="2:8" x14ac:dyDescent="0.25">
      <c r="B777" s="71"/>
      <c r="C777" s="72"/>
      <c r="H777" s="111"/>
    </row>
    <row r="778" spans="2:8" x14ac:dyDescent="0.25">
      <c r="B778" s="71"/>
      <c r="C778" s="72"/>
      <c r="H778" s="111"/>
    </row>
    <row r="779" spans="2:8" x14ac:dyDescent="0.25">
      <c r="B779" s="71"/>
      <c r="C779" s="72"/>
      <c r="H779" s="111"/>
    </row>
    <row r="780" spans="2:8" x14ac:dyDescent="0.25">
      <c r="B780" s="71"/>
      <c r="C780" s="72"/>
      <c r="H780" s="111"/>
    </row>
    <row r="781" spans="2:8" x14ac:dyDescent="0.25">
      <c r="B781" s="71"/>
      <c r="C781" s="72"/>
      <c r="H781" s="111"/>
    </row>
    <row r="782" spans="2:8" x14ac:dyDescent="0.25">
      <c r="B782" s="71"/>
      <c r="C782" s="72"/>
      <c r="H782" s="111"/>
    </row>
    <row r="783" spans="2:8" x14ac:dyDescent="0.25">
      <c r="B783" s="71"/>
      <c r="C783" s="72"/>
      <c r="H783" s="111"/>
    </row>
    <row r="784" spans="2:8" x14ac:dyDescent="0.25">
      <c r="B784" s="71"/>
      <c r="C784" s="72"/>
      <c r="H784" s="111"/>
    </row>
    <row r="785" spans="2:8" x14ac:dyDescent="0.25">
      <c r="B785" s="71"/>
      <c r="C785" s="72"/>
      <c r="H785" s="111"/>
    </row>
    <row r="786" spans="2:8" x14ac:dyDescent="0.25">
      <c r="B786" s="71"/>
      <c r="C786" s="72"/>
      <c r="H786" s="111"/>
    </row>
    <row r="787" spans="2:8" x14ac:dyDescent="0.25">
      <c r="B787" s="71"/>
      <c r="C787" s="72"/>
      <c r="H787" s="111"/>
    </row>
    <row r="788" spans="2:8" x14ac:dyDescent="0.25">
      <c r="B788" s="71"/>
      <c r="C788" s="72"/>
      <c r="H788" s="111"/>
    </row>
    <row r="789" spans="2:8" x14ac:dyDescent="0.25">
      <c r="B789" s="71"/>
      <c r="C789" s="72"/>
      <c r="H789" s="111"/>
    </row>
    <row r="790" spans="2:8" x14ac:dyDescent="0.25">
      <c r="B790" s="71"/>
      <c r="C790" s="72"/>
      <c r="H790" s="111"/>
    </row>
    <row r="791" spans="2:8" x14ac:dyDescent="0.25">
      <c r="B791" s="71"/>
      <c r="C791" s="72"/>
      <c r="H791" s="111"/>
    </row>
    <row r="792" spans="2:8" x14ac:dyDescent="0.25">
      <c r="B792" s="71"/>
      <c r="C792" s="72"/>
      <c r="H792" s="111"/>
    </row>
    <row r="793" spans="2:8" x14ac:dyDescent="0.25">
      <c r="B793" s="71"/>
      <c r="C793" s="72"/>
      <c r="H793" s="111"/>
    </row>
    <row r="794" spans="2:8" x14ac:dyDescent="0.25">
      <c r="B794" s="71"/>
      <c r="C794" s="72"/>
      <c r="H794" s="111"/>
    </row>
    <row r="795" spans="2:8" x14ac:dyDescent="0.25">
      <c r="B795" s="71"/>
      <c r="C795" s="72"/>
      <c r="H795" s="111"/>
    </row>
    <row r="796" spans="2:8" x14ac:dyDescent="0.25">
      <c r="B796" s="71"/>
      <c r="C796" s="72"/>
      <c r="H796" s="111"/>
    </row>
    <row r="797" spans="2:8" x14ac:dyDescent="0.25">
      <c r="B797" s="71"/>
      <c r="C797" s="72"/>
      <c r="H797" s="111"/>
    </row>
    <row r="798" spans="2:8" x14ac:dyDescent="0.25">
      <c r="B798" s="71"/>
      <c r="C798" s="72"/>
      <c r="H798" s="111"/>
    </row>
    <row r="799" spans="2:8" x14ac:dyDescent="0.25">
      <c r="B799" s="71"/>
      <c r="C799" s="72"/>
      <c r="H799" s="111"/>
    </row>
    <row r="800" spans="2:8" x14ac:dyDescent="0.25">
      <c r="B800" s="71"/>
      <c r="C800" s="72"/>
      <c r="H800" s="111"/>
    </row>
    <row r="801" spans="2:8" x14ac:dyDescent="0.25">
      <c r="B801" s="71"/>
      <c r="C801" s="72"/>
      <c r="H801" s="111"/>
    </row>
    <row r="802" spans="2:8" x14ac:dyDescent="0.25">
      <c r="B802" s="71"/>
      <c r="C802" s="72"/>
      <c r="H802" s="111"/>
    </row>
    <row r="803" spans="2:8" x14ac:dyDescent="0.25">
      <c r="B803" s="71"/>
      <c r="C803" s="72"/>
      <c r="H803" s="111"/>
    </row>
    <row r="804" spans="2:8" x14ac:dyDescent="0.25">
      <c r="B804" s="71"/>
      <c r="C804" s="72"/>
      <c r="H804" s="111"/>
    </row>
    <row r="805" spans="2:8" x14ac:dyDescent="0.25">
      <c r="B805" s="71"/>
      <c r="C805" s="72"/>
      <c r="H805" s="111"/>
    </row>
    <row r="806" spans="2:8" x14ac:dyDescent="0.25">
      <c r="B806" s="71"/>
      <c r="C806" s="72"/>
      <c r="H806" s="111"/>
    </row>
    <row r="807" spans="2:8" x14ac:dyDescent="0.25">
      <c r="B807" s="71"/>
      <c r="C807" s="72"/>
      <c r="H807" s="111"/>
    </row>
    <row r="808" spans="2:8" x14ac:dyDescent="0.25">
      <c r="B808" s="71"/>
      <c r="C808" s="72"/>
      <c r="H808" s="111"/>
    </row>
    <row r="809" spans="2:8" x14ac:dyDescent="0.25">
      <c r="B809" s="71"/>
      <c r="C809" s="72"/>
      <c r="H809" s="111"/>
    </row>
    <row r="810" spans="2:8" x14ac:dyDescent="0.25">
      <c r="B810" s="71"/>
      <c r="C810" s="72"/>
      <c r="H810" s="111"/>
    </row>
    <row r="811" spans="2:8" x14ac:dyDescent="0.25">
      <c r="B811" s="71"/>
      <c r="C811" s="72"/>
      <c r="H811" s="111"/>
    </row>
    <row r="812" spans="2:8" x14ac:dyDescent="0.25">
      <c r="B812" s="71"/>
      <c r="C812" s="72"/>
      <c r="H812" s="111"/>
    </row>
    <row r="813" spans="2:8" x14ac:dyDescent="0.25">
      <c r="B813" s="71"/>
      <c r="C813" s="72"/>
      <c r="H813" s="111"/>
    </row>
    <row r="814" spans="2:8" x14ac:dyDescent="0.25">
      <c r="B814" s="71"/>
      <c r="C814" s="72"/>
      <c r="H814" s="111"/>
    </row>
    <row r="815" spans="2:8" x14ac:dyDescent="0.25">
      <c r="B815" s="71"/>
      <c r="C815" s="72"/>
      <c r="H815" s="111"/>
    </row>
    <row r="816" spans="2:8" x14ac:dyDescent="0.25">
      <c r="B816" s="71"/>
      <c r="C816" s="72"/>
      <c r="H816" s="111"/>
    </row>
    <row r="817" spans="2:8" x14ac:dyDescent="0.25">
      <c r="B817" s="71"/>
      <c r="C817" s="72"/>
      <c r="H817" s="111"/>
    </row>
    <row r="818" spans="2:8" x14ac:dyDescent="0.25">
      <c r="B818" s="71"/>
      <c r="C818" s="72"/>
      <c r="H818" s="111"/>
    </row>
    <row r="819" spans="2:8" x14ac:dyDescent="0.25">
      <c r="B819" s="71"/>
      <c r="C819" s="72"/>
      <c r="H819" s="111"/>
    </row>
    <row r="820" spans="2:8" x14ac:dyDescent="0.25">
      <c r="B820" s="71"/>
      <c r="C820" s="72"/>
      <c r="H820" s="111"/>
    </row>
    <row r="821" spans="2:8" x14ac:dyDescent="0.25">
      <c r="B821" s="71"/>
      <c r="C821" s="72"/>
      <c r="H821" s="111"/>
    </row>
    <row r="822" spans="2:8" x14ac:dyDescent="0.25">
      <c r="B822" s="71"/>
      <c r="C822" s="72"/>
      <c r="H822" s="111"/>
    </row>
    <row r="823" spans="2:8" x14ac:dyDescent="0.25">
      <c r="B823" s="71"/>
      <c r="C823" s="72"/>
      <c r="H823" s="111"/>
    </row>
    <row r="824" spans="2:8" x14ac:dyDescent="0.25">
      <c r="B824" s="71"/>
      <c r="C824" s="72"/>
      <c r="H824" s="111"/>
    </row>
    <row r="825" spans="2:8" x14ac:dyDescent="0.25">
      <c r="B825" s="71"/>
      <c r="C825" s="72"/>
      <c r="H825" s="111"/>
    </row>
    <row r="826" spans="2:8" x14ac:dyDescent="0.25">
      <c r="B826" s="71"/>
      <c r="C826" s="72"/>
      <c r="H826" s="111"/>
    </row>
    <row r="827" spans="2:8" x14ac:dyDescent="0.25">
      <c r="B827" s="71"/>
      <c r="C827" s="72"/>
      <c r="H827" s="111"/>
    </row>
    <row r="828" spans="2:8" x14ac:dyDescent="0.25">
      <c r="B828" s="71"/>
      <c r="C828" s="72"/>
      <c r="H828" s="111"/>
    </row>
    <row r="829" spans="2:8" x14ac:dyDescent="0.25">
      <c r="B829" s="71"/>
      <c r="C829" s="72"/>
      <c r="H829" s="111"/>
    </row>
    <row r="830" spans="2:8" x14ac:dyDescent="0.25">
      <c r="B830" s="71"/>
      <c r="C830" s="72"/>
      <c r="H830" s="111"/>
    </row>
    <row r="831" spans="2:8" x14ac:dyDescent="0.25">
      <c r="B831" s="71"/>
      <c r="C831" s="72"/>
      <c r="H831" s="111"/>
    </row>
    <row r="832" spans="2:8" x14ac:dyDescent="0.25">
      <c r="B832" s="71"/>
      <c r="C832" s="72"/>
      <c r="H832" s="111"/>
    </row>
    <row r="833" spans="2:8" x14ac:dyDescent="0.25">
      <c r="B833" s="71"/>
      <c r="C833" s="72"/>
      <c r="H833" s="111"/>
    </row>
    <row r="834" spans="2:8" x14ac:dyDescent="0.25">
      <c r="B834" s="71"/>
      <c r="C834" s="72"/>
      <c r="H834" s="111"/>
    </row>
    <row r="835" spans="2:8" x14ac:dyDescent="0.25">
      <c r="B835" s="71"/>
      <c r="C835" s="72"/>
      <c r="H835" s="111"/>
    </row>
    <row r="836" spans="2:8" x14ac:dyDescent="0.25">
      <c r="B836" s="71"/>
      <c r="C836" s="72"/>
      <c r="H836" s="111"/>
    </row>
    <row r="837" spans="2:8" x14ac:dyDescent="0.25">
      <c r="B837" s="71"/>
      <c r="C837" s="72"/>
      <c r="H837" s="111"/>
    </row>
    <row r="838" spans="2:8" x14ac:dyDescent="0.25">
      <c r="B838" s="71"/>
      <c r="C838" s="72"/>
      <c r="H838" s="111"/>
    </row>
    <row r="839" spans="2:8" x14ac:dyDescent="0.25">
      <c r="B839" s="71"/>
      <c r="C839" s="72"/>
      <c r="H839" s="111"/>
    </row>
    <row r="840" spans="2:8" x14ac:dyDescent="0.25">
      <c r="B840" s="71"/>
      <c r="C840" s="72"/>
      <c r="H840" s="111"/>
    </row>
    <row r="841" spans="2:8" x14ac:dyDescent="0.25">
      <c r="B841" s="71"/>
      <c r="C841" s="72"/>
      <c r="H841" s="111"/>
    </row>
    <row r="842" spans="2:8" x14ac:dyDescent="0.25">
      <c r="B842" s="71"/>
      <c r="C842" s="72"/>
      <c r="H842" s="111"/>
    </row>
    <row r="843" spans="2:8" x14ac:dyDescent="0.25">
      <c r="B843" s="71"/>
      <c r="C843" s="72"/>
      <c r="H843" s="111"/>
    </row>
    <row r="844" spans="2:8" x14ac:dyDescent="0.25">
      <c r="B844" s="71"/>
      <c r="C844" s="72"/>
      <c r="H844" s="111"/>
    </row>
    <row r="845" spans="2:8" x14ac:dyDescent="0.25">
      <c r="B845" s="71"/>
      <c r="C845" s="72"/>
      <c r="H845" s="111"/>
    </row>
    <row r="846" spans="2:8" x14ac:dyDescent="0.25">
      <c r="B846" s="71"/>
      <c r="C846" s="72"/>
      <c r="H846" s="111"/>
    </row>
    <row r="847" spans="2:8" x14ac:dyDescent="0.25">
      <c r="B847" s="71"/>
      <c r="C847" s="72"/>
      <c r="H847" s="111"/>
    </row>
    <row r="848" spans="2:8" x14ac:dyDescent="0.25">
      <c r="B848" s="71"/>
      <c r="C848" s="72"/>
      <c r="H848" s="111"/>
    </row>
    <row r="849" spans="2:8" x14ac:dyDescent="0.25">
      <c r="B849" s="71"/>
      <c r="C849" s="72"/>
      <c r="H849" s="111"/>
    </row>
    <row r="850" spans="2:8" x14ac:dyDescent="0.25">
      <c r="B850" s="71"/>
      <c r="C850" s="72"/>
      <c r="H850" s="111"/>
    </row>
    <row r="851" spans="2:8" x14ac:dyDescent="0.25">
      <c r="B851" s="71"/>
      <c r="C851" s="72"/>
      <c r="H851" s="111"/>
    </row>
    <row r="852" spans="2:8" x14ac:dyDescent="0.25">
      <c r="B852" s="71"/>
      <c r="C852" s="72"/>
      <c r="H852" s="111"/>
    </row>
    <row r="853" spans="2:8" x14ac:dyDescent="0.25">
      <c r="B853" s="71"/>
      <c r="C853" s="72"/>
      <c r="H853" s="111"/>
    </row>
    <row r="854" spans="2:8" x14ac:dyDescent="0.25">
      <c r="B854" s="71"/>
      <c r="C854" s="72"/>
      <c r="H854" s="111"/>
    </row>
    <row r="855" spans="2:8" x14ac:dyDescent="0.25">
      <c r="B855" s="71"/>
      <c r="C855" s="72"/>
      <c r="H855" s="111"/>
    </row>
    <row r="856" spans="2:8" x14ac:dyDescent="0.25">
      <c r="B856" s="71"/>
      <c r="C856" s="72"/>
      <c r="H856" s="111"/>
    </row>
    <row r="857" spans="2:8" x14ac:dyDescent="0.25">
      <c r="B857" s="71"/>
      <c r="C857" s="72"/>
      <c r="H857" s="111"/>
    </row>
    <row r="858" spans="2:8" x14ac:dyDescent="0.25">
      <c r="B858" s="71"/>
      <c r="C858" s="72"/>
      <c r="H858" s="111"/>
    </row>
    <row r="859" spans="2:8" x14ac:dyDescent="0.25">
      <c r="B859" s="71"/>
      <c r="C859" s="72"/>
      <c r="H859" s="111"/>
    </row>
    <row r="860" spans="2:8" x14ac:dyDescent="0.25">
      <c r="B860" s="71"/>
      <c r="C860" s="72"/>
      <c r="H860" s="111"/>
    </row>
    <row r="861" spans="2:8" x14ac:dyDescent="0.25">
      <c r="B861" s="71"/>
      <c r="C861" s="72"/>
      <c r="H861" s="111"/>
    </row>
    <row r="862" spans="2:8" x14ac:dyDescent="0.25">
      <c r="B862" s="71"/>
      <c r="C862" s="72"/>
      <c r="H862" s="111"/>
    </row>
    <row r="863" spans="2:8" x14ac:dyDescent="0.25">
      <c r="B863" s="71"/>
      <c r="C863" s="72"/>
      <c r="H863" s="111"/>
    </row>
    <row r="864" spans="2:8" x14ac:dyDescent="0.25">
      <c r="B864" s="71"/>
      <c r="C864" s="72"/>
      <c r="H864" s="111"/>
    </row>
    <row r="865" spans="2:8" x14ac:dyDescent="0.25">
      <c r="B865" s="71"/>
      <c r="C865" s="72"/>
      <c r="H865" s="111"/>
    </row>
    <row r="866" spans="2:8" x14ac:dyDescent="0.25">
      <c r="B866" s="71"/>
      <c r="C866" s="72"/>
      <c r="H866" s="111"/>
    </row>
    <row r="867" spans="2:8" x14ac:dyDescent="0.25">
      <c r="B867" s="71"/>
      <c r="C867" s="72"/>
      <c r="H867" s="111"/>
    </row>
    <row r="868" spans="2:8" x14ac:dyDescent="0.25">
      <c r="B868" s="71"/>
      <c r="C868" s="72"/>
      <c r="H868" s="111"/>
    </row>
    <row r="869" spans="2:8" x14ac:dyDescent="0.25">
      <c r="B869" s="71"/>
      <c r="C869" s="72"/>
      <c r="H869" s="111"/>
    </row>
    <row r="870" spans="2:8" x14ac:dyDescent="0.25">
      <c r="B870" s="71"/>
      <c r="C870" s="72"/>
      <c r="H870" s="111"/>
    </row>
    <row r="871" spans="2:8" x14ac:dyDescent="0.25">
      <c r="B871" s="71"/>
      <c r="C871" s="72"/>
      <c r="H871" s="111"/>
    </row>
    <row r="872" spans="2:8" x14ac:dyDescent="0.25">
      <c r="B872" s="71"/>
      <c r="C872" s="72"/>
      <c r="H872" s="111"/>
    </row>
    <row r="873" spans="2:8" x14ac:dyDescent="0.25">
      <c r="B873" s="71"/>
      <c r="C873" s="72"/>
      <c r="H873" s="111"/>
    </row>
    <row r="874" spans="2:8" x14ac:dyDescent="0.25">
      <c r="B874" s="71"/>
      <c r="C874" s="72"/>
      <c r="H874" s="111"/>
    </row>
    <row r="875" spans="2:8" x14ac:dyDescent="0.25">
      <c r="B875" s="71"/>
      <c r="C875" s="72"/>
      <c r="H875" s="111"/>
    </row>
    <row r="876" spans="2:8" x14ac:dyDescent="0.25">
      <c r="B876" s="71"/>
      <c r="C876" s="72"/>
      <c r="H876" s="111"/>
    </row>
    <row r="877" spans="2:8" x14ac:dyDescent="0.25">
      <c r="B877" s="71"/>
      <c r="C877" s="72"/>
      <c r="H877" s="111"/>
    </row>
    <row r="878" spans="2:8" x14ac:dyDescent="0.25">
      <c r="B878" s="71"/>
      <c r="C878" s="72"/>
      <c r="H878" s="111"/>
    </row>
    <row r="879" spans="2:8" x14ac:dyDescent="0.25">
      <c r="B879" s="71"/>
      <c r="C879" s="72"/>
      <c r="H879" s="111"/>
    </row>
    <row r="880" spans="2:8" x14ac:dyDescent="0.25">
      <c r="B880" s="71"/>
      <c r="C880" s="72"/>
      <c r="H880" s="111"/>
    </row>
    <row r="881" spans="2:8" x14ac:dyDescent="0.25">
      <c r="B881" s="71"/>
      <c r="C881" s="72"/>
      <c r="H881" s="111"/>
    </row>
    <row r="882" spans="2:8" x14ac:dyDescent="0.25">
      <c r="B882" s="71"/>
      <c r="C882" s="72"/>
      <c r="H882" s="111"/>
    </row>
    <row r="883" spans="2:8" x14ac:dyDescent="0.25">
      <c r="B883" s="71"/>
      <c r="C883" s="72"/>
      <c r="H883" s="111"/>
    </row>
    <row r="884" spans="2:8" x14ac:dyDescent="0.25">
      <c r="B884" s="71"/>
      <c r="C884" s="72"/>
      <c r="H884" s="111"/>
    </row>
    <row r="885" spans="2:8" x14ac:dyDescent="0.25">
      <c r="B885" s="71"/>
      <c r="C885" s="72"/>
      <c r="H885" s="111"/>
    </row>
    <row r="886" spans="2:8" x14ac:dyDescent="0.25">
      <c r="B886" s="71"/>
      <c r="C886" s="72"/>
      <c r="H886" s="111"/>
    </row>
    <row r="887" spans="2:8" x14ac:dyDescent="0.25">
      <c r="B887" s="71"/>
      <c r="C887" s="72"/>
      <c r="H887" s="111"/>
    </row>
    <row r="888" spans="2:8" x14ac:dyDescent="0.25">
      <c r="B888" s="71"/>
      <c r="C888" s="72"/>
      <c r="H888" s="111"/>
    </row>
    <row r="889" spans="2:8" x14ac:dyDescent="0.25">
      <c r="B889" s="71"/>
      <c r="C889" s="72"/>
      <c r="H889" s="111"/>
    </row>
    <row r="890" spans="2:8" x14ac:dyDescent="0.25">
      <c r="B890" s="71"/>
      <c r="C890" s="72"/>
      <c r="H890" s="111"/>
    </row>
    <row r="891" spans="2:8" x14ac:dyDescent="0.25">
      <c r="B891" s="71"/>
      <c r="C891" s="72"/>
      <c r="H891" s="111"/>
    </row>
    <row r="892" spans="2:8" x14ac:dyDescent="0.25">
      <c r="B892" s="71"/>
      <c r="C892" s="72"/>
      <c r="H892" s="111"/>
    </row>
    <row r="893" spans="2:8" x14ac:dyDescent="0.25">
      <c r="B893" s="71"/>
      <c r="C893" s="72"/>
      <c r="H893" s="111"/>
    </row>
    <row r="894" spans="2:8" x14ac:dyDescent="0.25">
      <c r="B894" s="71"/>
      <c r="C894" s="72"/>
      <c r="H894" s="111"/>
    </row>
    <row r="895" spans="2:8" x14ac:dyDescent="0.25">
      <c r="B895" s="71"/>
      <c r="C895" s="72"/>
      <c r="H895" s="111"/>
    </row>
    <row r="896" spans="2:8" x14ac:dyDescent="0.25">
      <c r="B896" s="71"/>
      <c r="C896" s="72"/>
      <c r="H896" s="111"/>
    </row>
    <row r="897" spans="2:8" x14ac:dyDescent="0.25">
      <c r="B897" s="71"/>
      <c r="C897" s="72"/>
      <c r="H897" s="111"/>
    </row>
    <row r="898" spans="2:8" x14ac:dyDescent="0.25">
      <c r="B898" s="71"/>
      <c r="C898" s="72"/>
      <c r="H898" s="111"/>
    </row>
    <row r="899" spans="2:8" x14ac:dyDescent="0.25">
      <c r="B899" s="71"/>
      <c r="C899" s="72"/>
      <c r="H899" s="111"/>
    </row>
    <row r="900" spans="2:8" x14ac:dyDescent="0.25">
      <c r="B900" s="71"/>
      <c r="C900" s="72"/>
      <c r="H900" s="111"/>
    </row>
    <row r="901" spans="2:8" x14ac:dyDescent="0.25">
      <c r="B901" s="71"/>
      <c r="C901" s="72"/>
      <c r="H901" s="111"/>
    </row>
    <row r="902" spans="2:8" x14ac:dyDescent="0.25">
      <c r="B902" s="71"/>
      <c r="C902" s="72"/>
      <c r="H902" s="111"/>
    </row>
    <row r="903" spans="2:8" x14ac:dyDescent="0.25">
      <c r="B903" s="71"/>
      <c r="C903" s="72"/>
      <c r="H903" s="111"/>
    </row>
    <row r="904" spans="2:8" x14ac:dyDescent="0.25">
      <c r="B904" s="71"/>
      <c r="C904" s="72"/>
      <c r="H904" s="111"/>
    </row>
    <row r="905" spans="2:8" x14ac:dyDescent="0.25">
      <c r="B905" s="71"/>
      <c r="C905" s="72"/>
      <c r="H905" s="111"/>
    </row>
    <row r="906" spans="2:8" x14ac:dyDescent="0.25">
      <c r="B906" s="71"/>
      <c r="C906" s="72"/>
      <c r="H906" s="111"/>
    </row>
    <row r="907" spans="2:8" x14ac:dyDescent="0.25">
      <c r="B907" s="71"/>
      <c r="C907" s="72"/>
      <c r="H907" s="111"/>
    </row>
    <row r="908" spans="2:8" x14ac:dyDescent="0.25">
      <c r="B908" s="71"/>
      <c r="C908" s="72"/>
      <c r="H908" s="111"/>
    </row>
    <row r="909" spans="2:8" x14ac:dyDescent="0.25">
      <c r="B909" s="71"/>
      <c r="C909" s="72"/>
      <c r="H909" s="111"/>
    </row>
    <row r="910" spans="2:8" x14ac:dyDescent="0.25">
      <c r="B910" s="71"/>
      <c r="C910" s="72"/>
      <c r="H910" s="111"/>
    </row>
    <row r="911" spans="2:8" x14ac:dyDescent="0.25">
      <c r="B911" s="71"/>
      <c r="C911" s="72"/>
      <c r="H911" s="111"/>
    </row>
    <row r="912" spans="2:8" x14ac:dyDescent="0.25">
      <c r="B912" s="71"/>
      <c r="C912" s="72"/>
      <c r="H912" s="111"/>
    </row>
    <row r="913" spans="2:8" x14ac:dyDescent="0.25">
      <c r="B913" s="71"/>
      <c r="C913" s="72"/>
      <c r="H913" s="111"/>
    </row>
    <row r="914" spans="2:8" x14ac:dyDescent="0.25">
      <c r="B914" s="71"/>
      <c r="C914" s="72"/>
      <c r="H914" s="111"/>
    </row>
    <row r="915" spans="2:8" x14ac:dyDescent="0.25">
      <c r="B915" s="71"/>
      <c r="C915" s="72"/>
      <c r="H915" s="111"/>
    </row>
    <row r="916" spans="2:8" x14ac:dyDescent="0.25">
      <c r="B916" s="71"/>
      <c r="C916" s="72"/>
      <c r="H916" s="111"/>
    </row>
    <row r="917" spans="2:8" x14ac:dyDescent="0.25">
      <c r="B917" s="71"/>
      <c r="C917" s="72"/>
      <c r="H917" s="111"/>
    </row>
    <row r="918" spans="2:8" x14ac:dyDescent="0.25">
      <c r="B918" s="71"/>
      <c r="C918" s="72"/>
      <c r="H918" s="111"/>
    </row>
    <row r="919" spans="2:8" x14ac:dyDescent="0.25">
      <c r="B919" s="71"/>
      <c r="C919" s="72"/>
      <c r="H919" s="111"/>
    </row>
    <row r="920" spans="2:8" x14ac:dyDescent="0.25">
      <c r="B920" s="71"/>
      <c r="C920" s="72"/>
      <c r="H920" s="111"/>
    </row>
    <row r="921" spans="2:8" x14ac:dyDescent="0.25">
      <c r="B921" s="71"/>
      <c r="C921" s="72"/>
      <c r="H921" s="111"/>
    </row>
    <row r="922" spans="2:8" x14ac:dyDescent="0.25">
      <c r="B922" s="71"/>
      <c r="C922" s="72"/>
      <c r="H922" s="111"/>
    </row>
    <row r="923" spans="2:8" x14ac:dyDescent="0.25">
      <c r="B923" s="71"/>
      <c r="C923" s="72"/>
      <c r="H923" s="111"/>
    </row>
    <row r="924" spans="2:8" x14ac:dyDescent="0.25">
      <c r="B924" s="71"/>
      <c r="C924" s="72"/>
      <c r="H924" s="111"/>
    </row>
    <row r="925" spans="2:8" x14ac:dyDescent="0.25">
      <c r="B925" s="71"/>
      <c r="C925" s="72"/>
      <c r="H925" s="111"/>
    </row>
    <row r="926" spans="2:8" x14ac:dyDescent="0.25">
      <c r="B926" s="71"/>
      <c r="C926" s="72"/>
      <c r="H926" s="111"/>
    </row>
    <row r="927" spans="2:8" x14ac:dyDescent="0.25">
      <c r="B927" s="71"/>
      <c r="C927" s="72"/>
      <c r="H927" s="111"/>
    </row>
    <row r="928" spans="2:8" x14ac:dyDescent="0.25">
      <c r="B928" s="71"/>
      <c r="C928" s="72"/>
      <c r="H928" s="111"/>
    </row>
    <row r="929" spans="2:8" x14ac:dyDescent="0.25">
      <c r="B929" s="71"/>
      <c r="C929" s="72"/>
      <c r="H929" s="111"/>
    </row>
    <row r="930" spans="2:8" x14ac:dyDescent="0.25">
      <c r="B930" s="71"/>
      <c r="C930" s="72"/>
      <c r="H930" s="111"/>
    </row>
    <row r="931" spans="2:8" x14ac:dyDescent="0.25">
      <c r="B931" s="71"/>
      <c r="C931" s="72"/>
      <c r="H931" s="111"/>
    </row>
    <row r="932" spans="2:8" x14ac:dyDescent="0.25">
      <c r="B932" s="71"/>
      <c r="C932" s="72"/>
      <c r="H932" s="111"/>
    </row>
    <row r="933" spans="2:8" x14ac:dyDescent="0.25">
      <c r="B933" s="71"/>
      <c r="C933" s="72"/>
      <c r="H933" s="111"/>
    </row>
    <row r="934" spans="2:8" x14ac:dyDescent="0.25">
      <c r="B934" s="71"/>
      <c r="C934" s="72"/>
      <c r="H934" s="111"/>
    </row>
    <row r="935" spans="2:8" x14ac:dyDescent="0.25">
      <c r="B935" s="71"/>
      <c r="C935" s="72"/>
      <c r="H935" s="111"/>
    </row>
    <row r="936" spans="2:8" x14ac:dyDescent="0.25">
      <c r="B936" s="71"/>
      <c r="C936" s="72"/>
      <c r="H936" s="111"/>
    </row>
    <row r="937" spans="2:8" x14ac:dyDescent="0.25">
      <c r="B937" s="71"/>
      <c r="C937" s="72"/>
      <c r="H937" s="111"/>
    </row>
    <row r="938" spans="2:8" x14ac:dyDescent="0.25">
      <c r="B938" s="71"/>
      <c r="C938" s="72"/>
      <c r="H938" s="111"/>
    </row>
    <row r="939" spans="2:8" x14ac:dyDescent="0.25">
      <c r="B939" s="71"/>
      <c r="C939" s="72"/>
      <c r="H939" s="111"/>
    </row>
    <row r="940" spans="2:8" x14ac:dyDescent="0.25">
      <c r="B940" s="71"/>
      <c r="C940" s="72"/>
      <c r="H940" s="111"/>
    </row>
    <row r="941" spans="2:8" x14ac:dyDescent="0.25">
      <c r="B941" s="71"/>
      <c r="C941" s="72"/>
      <c r="H941" s="111"/>
    </row>
    <row r="942" spans="2:8" x14ac:dyDescent="0.25">
      <c r="B942" s="71"/>
      <c r="C942" s="72"/>
      <c r="H942" s="111"/>
    </row>
    <row r="943" spans="2:8" x14ac:dyDescent="0.25">
      <c r="B943" s="71"/>
      <c r="C943" s="72"/>
      <c r="H943" s="111"/>
    </row>
    <row r="944" spans="2:8" x14ac:dyDescent="0.25">
      <c r="B944" s="71"/>
      <c r="C944" s="72"/>
      <c r="H944" s="111"/>
    </row>
    <row r="945" spans="2:8" x14ac:dyDescent="0.25">
      <c r="B945" s="71"/>
      <c r="C945" s="72"/>
      <c r="H945" s="111"/>
    </row>
    <row r="946" spans="2:8" x14ac:dyDescent="0.25">
      <c r="B946" s="71"/>
      <c r="C946" s="72"/>
      <c r="H946" s="111"/>
    </row>
    <row r="947" spans="2:8" x14ac:dyDescent="0.25">
      <c r="B947" s="71"/>
      <c r="C947" s="72"/>
      <c r="H947" s="111"/>
    </row>
    <row r="948" spans="2:8" x14ac:dyDescent="0.25">
      <c r="B948" s="71"/>
      <c r="C948" s="72"/>
      <c r="H948" s="111"/>
    </row>
    <row r="949" spans="2:8" x14ac:dyDescent="0.25">
      <c r="B949" s="71"/>
      <c r="C949" s="72"/>
      <c r="H949" s="111"/>
    </row>
    <row r="950" spans="2:8" x14ac:dyDescent="0.25">
      <c r="B950" s="71"/>
      <c r="C950" s="72"/>
      <c r="H950" s="111"/>
    </row>
    <row r="951" spans="2:8" x14ac:dyDescent="0.25">
      <c r="B951" s="71"/>
      <c r="C951" s="72"/>
      <c r="H951" s="111"/>
    </row>
    <row r="952" spans="2:8" x14ac:dyDescent="0.25">
      <c r="B952" s="71"/>
      <c r="C952" s="72"/>
      <c r="H952" s="111"/>
    </row>
    <row r="953" spans="2:8" x14ac:dyDescent="0.25">
      <c r="B953" s="71"/>
      <c r="C953" s="72"/>
      <c r="H953" s="111"/>
    </row>
    <row r="954" spans="2:8" x14ac:dyDescent="0.25">
      <c r="B954" s="71"/>
      <c r="C954" s="72"/>
      <c r="H954" s="111"/>
    </row>
    <row r="955" spans="2:8" x14ac:dyDescent="0.25">
      <c r="B955" s="71"/>
      <c r="C955" s="72"/>
      <c r="H955" s="111"/>
    </row>
    <row r="956" spans="2:8" x14ac:dyDescent="0.25">
      <c r="B956" s="71"/>
      <c r="C956" s="72"/>
      <c r="H956" s="111"/>
    </row>
    <row r="957" spans="2:8" x14ac:dyDescent="0.25">
      <c r="B957" s="71"/>
      <c r="C957" s="72"/>
      <c r="H957" s="111"/>
    </row>
    <row r="958" spans="2:8" x14ac:dyDescent="0.25">
      <c r="B958" s="71"/>
      <c r="C958" s="72"/>
      <c r="H958" s="111"/>
    </row>
    <row r="959" spans="2:8" x14ac:dyDescent="0.25">
      <c r="B959" s="71"/>
      <c r="C959" s="72"/>
      <c r="H959" s="111"/>
    </row>
    <row r="960" spans="2:8" x14ac:dyDescent="0.25">
      <c r="B960" s="71"/>
      <c r="C960" s="72"/>
      <c r="H960" s="111"/>
    </row>
    <row r="961" spans="2:8" x14ac:dyDescent="0.25">
      <c r="B961" s="71"/>
      <c r="C961" s="72"/>
      <c r="H961" s="111"/>
    </row>
    <row r="962" spans="2:8" x14ac:dyDescent="0.25">
      <c r="B962" s="71"/>
      <c r="C962" s="72"/>
      <c r="H962" s="111"/>
    </row>
    <row r="963" spans="2:8" x14ac:dyDescent="0.25">
      <c r="B963" s="71"/>
      <c r="C963" s="72"/>
      <c r="H963" s="111"/>
    </row>
    <row r="964" spans="2:8" x14ac:dyDescent="0.25">
      <c r="B964" s="71"/>
      <c r="C964" s="72"/>
      <c r="H964" s="111"/>
    </row>
    <row r="965" spans="2:8" x14ac:dyDescent="0.25">
      <c r="B965" s="71"/>
      <c r="C965" s="72"/>
      <c r="H965" s="111"/>
    </row>
    <row r="966" spans="2:8" x14ac:dyDescent="0.25">
      <c r="B966" s="71"/>
      <c r="C966" s="72"/>
      <c r="H966" s="111"/>
    </row>
    <row r="967" spans="2:8" x14ac:dyDescent="0.25">
      <c r="B967" s="71"/>
      <c r="C967" s="72"/>
      <c r="H967" s="111"/>
    </row>
    <row r="968" spans="2:8" x14ac:dyDescent="0.25">
      <c r="B968" s="71"/>
      <c r="C968" s="72"/>
      <c r="H968" s="111"/>
    </row>
    <row r="969" spans="2:8" x14ac:dyDescent="0.25">
      <c r="B969" s="71"/>
      <c r="C969" s="72"/>
      <c r="H969" s="111"/>
    </row>
    <row r="970" spans="2:8" x14ac:dyDescent="0.25">
      <c r="B970" s="71"/>
      <c r="C970" s="72"/>
      <c r="H970" s="111"/>
    </row>
    <row r="971" spans="2:8" x14ac:dyDescent="0.25">
      <c r="B971" s="71"/>
      <c r="C971" s="72"/>
      <c r="H971" s="111"/>
    </row>
    <row r="972" spans="2:8" x14ac:dyDescent="0.25">
      <c r="B972" s="71"/>
      <c r="C972" s="72"/>
      <c r="H972" s="111"/>
    </row>
    <row r="973" spans="2:8" x14ac:dyDescent="0.25">
      <c r="B973" s="71"/>
      <c r="C973" s="72"/>
      <c r="H973" s="111"/>
    </row>
    <row r="974" spans="2:8" x14ac:dyDescent="0.25">
      <c r="B974" s="71"/>
      <c r="C974" s="72"/>
      <c r="H974" s="111"/>
    </row>
    <row r="975" spans="2:8" x14ac:dyDescent="0.25">
      <c r="B975" s="71"/>
      <c r="C975" s="72"/>
      <c r="H975" s="111"/>
    </row>
    <row r="976" spans="2:8" x14ac:dyDescent="0.25">
      <c r="B976" s="71"/>
      <c r="C976" s="72"/>
      <c r="H976" s="111"/>
    </row>
    <row r="977" spans="2:8" x14ac:dyDescent="0.25">
      <c r="B977" s="71"/>
      <c r="C977" s="72"/>
      <c r="H977" s="111"/>
    </row>
    <row r="978" spans="2:8" x14ac:dyDescent="0.25">
      <c r="B978" s="71"/>
      <c r="C978" s="72"/>
      <c r="H978" s="111"/>
    </row>
    <row r="979" spans="2:8" x14ac:dyDescent="0.25">
      <c r="B979" s="71"/>
      <c r="C979" s="72"/>
      <c r="H979" s="111"/>
    </row>
    <row r="980" spans="2:8" x14ac:dyDescent="0.25">
      <c r="B980" s="71"/>
      <c r="C980" s="72"/>
      <c r="H980" s="111"/>
    </row>
    <row r="981" spans="2:8" x14ac:dyDescent="0.25">
      <c r="B981" s="71"/>
      <c r="C981" s="72"/>
      <c r="H981" s="111"/>
    </row>
    <row r="982" spans="2:8" x14ac:dyDescent="0.25">
      <c r="B982" s="71"/>
      <c r="C982" s="72"/>
      <c r="H982" s="111"/>
    </row>
    <row r="983" spans="2:8" x14ac:dyDescent="0.25">
      <c r="B983" s="71"/>
      <c r="C983" s="72"/>
      <c r="H983" s="111"/>
    </row>
    <row r="984" spans="2:8" x14ac:dyDescent="0.25">
      <c r="B984" s="71"/>
      <c r="C984" s="72"/>
      <c r="H984" s="111"/>
    </row>
    <row r="985" spans="2:8" x14ac:dyDescent="0.25">
      <c r="B985" s="71"/>
      <c r="C985" s="72"/>
      <c r="H985" s="111"/>
    </row>
    <row r="986" spans="2:8" x14ac:dyDescent="0.25">
      <c r="B986" s="71"/>
      <c r="C986" s="72"/>
      <c r="H986" s="111"/>
    </row>
    <row r="987" spans="2:8" x14ac:dyDescent="0.25">
      <c r="B987" s="71"/>
      <c r="C987" s="72"/>
      <c r="H987" s="111"/>
    </row>
    <row r="988" spans="2:8" x14ac:dyDescent="0.25">
      <c r="B988" s="71"/>
      <c r="C988" s="72"/>
      <c r="H988" s="111"/>
    </row>
    <row r="989" spans="2:8" x14ac:dyDescent="0.25">
      <c r="B989" s="71"/>
      <c r="C989" s="72"/>
      <c r="H989" s="111"/>
    </row>
    <row r="990" spans="2:8" x14ac:dyDescent="0.25">
      <c r="B990" s="71"/>
      <c r="C990" s="72"/>
      <c r="H990" s="111"/>
    </row>
    <row r="991" spans="2:8" x14ac:dyDescent="0.25">
      <c r="B991" s="71"/>
      <c r="C991" s="72"/>
      <c r="H991" s="111"/>
    </row>
    <row r="992" spans="2:8" x14ac:dyDescent="0.25">
      <c r="B992" s="71"/>
      <c r="C992" s="72"/>
      <c r="H992" s="111"/>
    </row>
    <row r="993" spans="2:8" x14ac:dyDescent="0.25">
      <c r="B993" s="71"/>
      <c r="C993" s="72"/>
      <c r="H993" s="111"/>
    </row>
    <row r="994" spans="2:8" x14ac:dyDescent="0.25">
      <c r="B994" s="71"/>
      <c r="C994" s="72"/>
      <c r="H994" s="111"/>
    </row>
    <row r="995" spans="2:8" x14ac:dyDescent="0.25">
      <c r="B995" s="71"/>
      <c r="C995" s="72"/>
      <c r="H995" s="111"/>
    </row>
    <row r="996" spans="2:8" x14ac:dyDescent="0.25">
      <c r="B996" s="71"/>
      <c r="C996" s="72"/>
      <c r="H996" s="111"/>
    </row>
    <row r="997" spans="2:8" x14ac:dyDescent="0.25">
      <c r="B997" s="71"/>
      <c r="C997" s="72"/>
      <c r="H997" s="111"/>
    </row>
    <row r="998" spans="2:8" x14ac:dyDescent="0.25">
      <c r="B998" s="71"/>
      <c r="C998" s="72"/>
      <c r="H998" s="111"/>
    </row>
    <row r="999" spans="2:8" x14ac:dyDescent="0.25">
      <c r="B999" s="71"/>
      <c r="C999" s="72"/>
      <c r="H999" s="111"/>
    </row>
    <row r="1000" spans="2:8" x14ac:dyDescent="0.25">
      <c r="B1000" s="71"/>
      <c r="C1000" s="72"/>
      <c r="H1000" s="111"/>
    </row>
    <row r="1001" spans="2:8" x14ac:dyDescent="0.25">
      <c r="B1001" s="71"/>
      <c r="C1001" s="72"/>
      <c r="H1001" s="111"/>
    </row>
    <row r="1002" spans="2:8" x14ac:dyDescent="0.25">
      <c r="B1002" s="71"/>
      <c r="C1002" s="72"/>
      <c r="H1002" s="111"/>
    </row>
    <row r="1003" spans="2:8" x14ac:dyDescent="0.25">
      <c r="B1003" s="71"/>
      <c r="C1003" s="72"/>
      <c r="H1003" s="111"/>
    </row>
    <row r="1004" spans="2:8" x14ac:dyDescent="0.25">
      <c r="B1004" s="71"/>
      <c r="C1004" s="72"/>
      <c r="H1004" s="111"/>
    </row>
    <row r="1005" spans="2:8" x14ac:dyDescent="0.25">
      <c r="B1005" s="71"/>
      <c r="C1005" s="72"/>
      <c r="H1005" s="111"/>
    </row>
    <row r="1006" spans="2:8" x14ac:dyDescent="0.25">
      <c r="B1006" s="71"/>
      <c r="C1006" s="72"/>
      <c r="H1006" s="111"/>
    </row>
    <row r="1007" spans="2:8" x14ac:dyDescent="0.25">
      <c r="B1007" s="71"/>
      <c r="C1007" s="72"/>
      <c r="H1007" s="111"/>
    </row>
    <row r="1008" spans="2:8" x14ac:dyDescent="0.25">
      <c r="B1008" s="71"/>
      <c r="C1008" s="72"/>
      <c r="H1008" s="111"/>
    </row>
    <row r="1009" spans="2:8" x14ac:dyDescent="0.25">
      <c r="B1009" s="71"/>
      <c r="C1009" s="72"/>
      <c r="H1009" s="111"/>
    </row>
    <row r="1010" spans="2:8" x14ac:dyDescent="0.25">
      <c r="B1010" s="71"/>
      <c r="C1010" s="72"/>
      <c r="H1010" s="111"/>
    </row>
    <row r="1011" spans="2:8" x14ac:dyDescent="0.25">
      <c r="B1011" s="71"/>
      <c r="C1011" s="72"/>
      <c r="H1011" s="111"/>
    </row>
    <row r="1012" spans="2:8" x14ac:dyDescent="0.25">
      <c r="B1012" s="71"/>
      <c r="C1012" s="72"/>
      <c r="H1012" s="111"/>
    </row>
    <row r="1013" spans="2:8" x14ac:dyDescent="0.25">
      <c r="B1013" s="71"/>
      <c r="C1013" s="72"/>
      <c r="H1013" s="111"/>
    </row>
    <row r="1014" spans="2:8" x14ac:dyDescent="0.25">
      <c r="B1014" s="71"/>
      <c r="C1014" s="72"/>
      <c r="H1014" s="111"/>
    </row>
    <row r="1015" spans="2:8" x14ac:dyDescent="0.25">
      <c r="B1015" s="71"/>
      <c r="C1015" s="72"/>
      <c r="H1015" s="111"/>
    </row>
    <row r="1016" spans="2:8" x14ac:dyDescent="0.25">
      <c r="B1016" s="71"/>
      <c r="C1016" s="72"/>
      <c r="H1016" s="111"/>
    </row>
    <row r="1017" spans="2:8" x14ac:dyDescent="0.25">
      <c r="B1017" s="71"/>
      <c r="C1017" s="72"/>
      <c r="H1017" s="111"/>
    </row>
    <row r="1018" spans="2:8" x14ac:dyDescent="0.25">
      <c r="B1018" s="71"/>
      <c r="C1018" s="72"/>
      <c r="H1018" s="111"/>
    </row>
    <row r="1019" spans="2:8" x14ac:dyDescent="0.25">
      <c r="B1019" s="71"/>
      <c r="C1019" s="72"/>
      <c r="H1019" s="111"/>
    </row>
    <row r="1020" spans="2:8" x14ac:dyDescent="0.25">
      <c r="B1020" s="71"/>
      <c r="C1020" s="72"/>
      <c r="H1020" s="111"/>
    </row>
    <row r="1021" spans="2:8" x14ac:dyDescent="0.25">
      <c r="B1021" s="71"/>
      <c r="C1021" s="72"/>
      <c r="H1021" s="111"/>
    </row>
    <row r="1022" spans="2:8" x14ac:dyDescent="0.25">
      <c r="B1022" s="71"/>
      <c r="C1022" s="72"/>
      <c r="H1022" s="111"/>
    </row>
    <row r="1023" spans="2:8" x14ac:dyDescent="0.25">
      <c r="B1023" s="71"/>
      <c r="C1023" s="72"/>
      <c r="H1023" s="111"/>
    </row>
    <row r="1024" spans="2:8" x14ac:dyDescent="0.25">
      <c r="B1024" s="71"/>
      <c r="C1024" s="72"/>
      <c r="H1024" s="111"/>
    </row>
    <row r="1025" spans="2:8" x14ac:dyDescent="0.25">
      <c r="B1025" s="71"/>
      <c r="C1025" s="72"/>
      <c r="H1025" s="111"/>
    </row>
    <row r="1026" spans="2:8" x14ac:dyDescent="0.25">
      <c r="B1026" s="71"/>
      <c r="C1026" s="72"/>
      <c r="H1026" s="111"/>
    </row>
    <row r="1027" spans="2:8" x14ac:dyDescent="0.25">
      <c r="B1027" s="71"/>
      <c r="C1027" s="72"/>
      <c r="H1027" s="111"/>
    </row>
    <row r="1028" spans="2:8" x14ac:dyDescent="0.25">
      <c r="B1028" s="71"/>
      <c r="C1028" s="72"/>
      <c r="H1028" s="111"/>
    </row>
    <row r="1029" spans="2:8" x14ac:dyDescent="0.25">
      <c r="B1029" s="71"/>
      <c r="C1029" s="72"/>
      <c r="H1029" s="111"/>
    </row>
    <row r="1030" spans="2:8" x14ac:dyDescent="0.25">
      <c r="B1030" s="71"/>
      <c r="C1030" s="72"/>
      <c r="H1030" s="111"/>
    </row>
    <row r="1031" spans="2:8" x14ac:dyDescent="0.25">
      <c r="B1031" s="71"/>
      <c r="C1031" s="72"/>
      <c r="H1031" s="111"/>
    </row>
    <row r="1032" spans="2:8" x14ac:dyDescent="0.25">
      <c r="B1032" s="71"/>
      <c r="C1032" s="72"/>
      <c r="H1032" s="111"/>
    </row>
    <row r="1033" spans="2:8" x14ac:dyDescent="0.25">
      <c r="B1033" s="71"/>
      <c r="C1033" s="72"/>
      <c r="H1033" s="111"/>
    </row>
    <row r="1034" spans="2:8" x14ac:dyDescent="0.25">
      <c r="B1034" s="71"/>
      <c r="C1034" s="72"/>
      <c r="H1034" s="111"/>
    </row>
    <row r="1035" spans="2:8" x14ac:dyDescent="0.25">
      <c r="B1035" s="71"/>
      <c r="C1035" s="72"/>
      <c r="H1035" s="111"/>
    </row>
    <row r="1036" spans="2:8" x14ac:dyDescent="0.25">
      <c r="B1036" s="71"/>
      <c r="C1036" s="72"/>
      <c r="H1036" s="111"/>
    </row>
    <row r="1037" spans="2:8" x14ac:dyDescent="0.25">
      <c r="B1037" s="71"/>
      <c r="C1037" s="72"/>
      <c r="H1037" s="111"/>
    </row>
    <row r="1038" spans="2:8" x14ac:dyDescent="0.25">
      <c r="B1038" s="71"/>
      <c r="C1038" s="72"/>
      <c r="H1038" s="111"/>
    </row>
  </sheetData>
  <mergeCells count="42">
    <mergeCell ref="H45:H46"/>
    <mergeCell ref="H47:H51"/>
    <mergeCell ref="A1:I2"/>
    <mergeCell ref="A3:G3"/>
    <mergeCell ref="A4:G4"/>
    <mergeCell ref="A5:G5"/>
    <mergeCell ref="A6:G6"/>
    <mergeCell ref="A47:A61"/>
    <mergeCell ref="C52:C55"/>
    <mergeCell ref="C47:C51"/>
    <mergeCell ref="B47:B55"/>
    <mergeCell ref="C56:C57"/>
    <mergeCell ref="B56:B61"/>
    <mergeCell ref="C58:C61"/>
    <mergeCell ref="H58:H61"/>
    <mergeCell ref="H56:H57"/>
    <mergeCell ref="C36:C40"/>
    <mergeCell ref="H27:H30"/>
    <mergeCell ref="H31:H35"/>
    <mergeCell ref="H36:H40"/>
    <mergeCell ref="H41:H44"/>
    <mergeCell ref="H16:H17"/>
    <mergeCell ref="H18:H21"/>
    <mergeCell ref="H22:H26"/>
    <mergeCell ref="C31:C35"/>
    <mergeCell ref="B31:B35"/>
    <mergeCell ref="H52:H55"/>
    <mergeCell ref="A8:A30"/>
    <mergeCell ref="A31:A46"/>
    <mergeCell ref="C8:C11"/>
    <mergeCell ref="C12:C15"/>
    <mergeCell ref="C16:C17"/>
    <mergeCell ref="C18:C21"/>
    <mergeCell ref="B27:B30"/>
    <mergeCell ref="C22:C26"/>
    <mergeCell ref="B8:B26"/>
    <mergeCell ref="C27:C30"/>
    <mergeCell ref="C41:C44"/>
    <mergeCell ref="C45:C46"/>
    <mergeCell ref="B36:B46"/>
    <mergeCell ref="H8:H11"/>
    <mergeCell ref="H12:H15"/>
  </mergeCells>
  <conditionalFormatting sqref="H8">
    <cfRule type="cellIs" dxfId="136" priority="55" operator="between">
      <formula>61%</formula>
      <formula>79%</formula>
    </cfRule>
    <cfRule type="cellIs" dxfId="135" priority="54" operator="between">
      <formula>80%</formula>
      <formula>90%</formula>
    </cfRule>
    <cfRule type="cellIs" dxfId="134" priority="53" operator="between">
      <formula>91%</formula>
      <formula>100%</formula>
    </cfRule>
    <cfRule type="cellIs" dxfId="133" priority="56" operator="between">
      <formula>1%</formula>
      <formula>60%</formula>
    </cfRule>
  </conditionalFormatting>
  <conditionalFormatting sqref="H12">
    <cfRule type="cellIs" dxfId="132" priority="49" operator="between">
      <formula>91%</formula>
      <formula>100%</formula>
    </cfRule>
    <cfRule type="cellIs" dxfId="131" priority="52" operator="between">
      <formula>1%</formula>
      <formula>60%</formula>
    </cfRule>
    <cfRule type="cellIs" dxfId="130" priority="51" operator="between">
      <formula>61%</formula>
      <formula>79%</formula>
    </cfRule>
    <cfRule type="cellIs" dxfId="129" priority="50" operator="between">
      <formula>80%</formula>
      <formula>90%</formula>
    </cfRule>
  </conditionalFormatting>
  <conditionalFormatting sqref="H16">
    <cfRule type="cellIs" dxfId="128" priority="42" operator="between">
      <formula>80%</formula>
      <formula>90%</formula>
    </cfRule>
    <cfRule type="cellIs" dxfId="127" priority="44" operator="between">
      <formula>1%</formula>
      <formula>60%</formula>
    </cfRule>
    <cfRule type="cellIs" dxfId="126" priority="43" operator="between">
      <formula>61%</formula>
      <formula>79%</formula>
    </cfRule>
    <cfRule type="cellIs" dxfId="125" priority="41" operator="between">
      <formula>91%</formula>
      <formula>100%</formula>
    </cfRule>
  </conditionalFormatting>
  <conditionalFormatting sqref="H18">
    <cfRule type="cellIs" dxfId="124" priority="48" operator="between">
      <formula>1%</formula>
      <formula>60%</formula>
    </cfRule>
    <cfRule type="cellIs" dxfId="123" priority="47" operator="between">
      <formula>61%</formula>
      <formula>79%</formula>
    </cfRule>
    <cfRule type="cellIs" dxfId="122" priority="46" operator="between">
      <formula>80%</formula>
      <formula>90%</formula>
    </cfRule>
    <cfRule type="cellIs" dxfId="121" priority="45" operator="between">
      <formula>91%</formula>
      <formula>100%</formula>
    </cfRule>
  </conditionalFormatting>
  <conditionalFormatting sqref="H22">
    <cfRule type="cellIs" dxfId="120" priority="37" operator="between">
      <formula>91%</formula>
      <formula>100%</formula>
    </cfRule>
    <cfRule type="cellIs" dxfId="119" priority="40" operator="between">
      <formula>1%</formula>
      <formula>60%</formula>
    </cfRule>
    <cfRule type="cellIs" dxfId="118" priority="39" operator="between">
      <formula>61%</formula>
      <formula>79%</formula>
    </cfRule>
    <cfRule type="cellIs" dxfId="117" priority="38" operator="between">
      <formula>80%</formula>
      <formula>90%</formula>
    </cfRule>
  </conditionalFormatting>
  <conditionalFormatting sqref="H27">
    <cfRule type="cellIs" dxfId="116" priority="35" operator="between">
      <formula>61%</formula>
      <formula>79%</formula>
    </cfRule>
    <cfRule type="cellIs" dxfId="115" priority="34" operator="between">
      <formula>80%</formula>
      <formula>90%</formula>
    </cfRule>
    <cfRule type="cellIs" dxfId="114" priority="33" operator="between">
      <formula>91%</formula>
      <formula>100%</formula>
    </cfRule>
    <cfRule type="cellIs" dxfId="113" priority="36" operator="between">
      <formula>1%</formula>
      <formula>60%</formula>
    </cfRule>
  </conditionalFormatting>
  <conditionalFormatting sqref="H31">
    <cfRule type="cellIs" dxfId="112" priority="29" operator="between">
      <formula>91%</formula>
      <formula>100%</formula>
    </cfRule>
    <cfRule type="cellIs" dxfId="111" priority="30" operator="between">
      <formula>80%</formula>
      <formula>90%</formula>
    </cfRule>
    <cfRule type="cellIs" dxfId="110" priority="31" operator="between">
      <formula>61%</formula>
      <formula>79%</formula>
    </cfRule>
    <cfRule type="cellIs" dxfId="109" priority="32" operator="between">
      <formula>1%</formula>
      <formula>60%</formula>
    </cfRule>
  </conditionalFormatting>
  <conditionalFormatting sqref="H36">
    <cfRule type="cellIs" dxfId="108" priority="28" operator="between">
      <formula>1%</formula>
      <formula>60%</formula>
    </cfRule>
    <cfRule type="cellIs" dxfId="107" priority="27" operator="between">
      <formula>61%</formula>
      <formula>79%</formula>
    </cfRule>
    <cfRule type="cellIs" dxfId="106" priority="26" operator="between">
      <formula>80%</formula>
      <formula>90%</formula>
    </cfRule>
    <cfRule type="cellIs" dxfId="105" priority="25" operator="between">
      <formula>91%</formula>
      <formula>100%</formula>
    </cfRule>
  </conditionalFormatting>
  <conditionalFormatting sqref="H41">
    <cfRule type="cellIs" dxfId="104" priority="22" operator="between">
      <formula>80%</formula>
      <formula>90%</formula>
    </cfRule>
    <cfRule type="cellIs" dxfId="103" priority="24" operator="between">
      <formula>1%</formula>
      <formula>60%</formula>
    </cfRule>
    <cfRule type="cellIs" dxfId="102" priority="23" operator="between">
      <formula>61%</formula>
      <formula>79%</formula>
    </cfRule>
    <cfRule type="cellIs" dxfId="101" priority="21" operator="between">
      <formula>91%</formula>
      <formula>100%</formula>
    </cfRule>
  </conditionalFormatting>
  <conditionalFormatting sqref="H45">
    <cfRule type="cellIs" dxfId="100" priority="20" operator="between">
      <formula>1%</formula>
      <formula>60%</formula>
    </cfRule>
    <cfRule type="cellIs" dxfId="99" priority="19" operator="between">
      <formula>61%</formula>
      <formula>79%</formula>
    </cfRule>
    <cfRule type="cellIs" dxfId="98" priority="18" operator="between">
      <formula>80%</formula>
      <formula>90%</formula>
    </cfRule>
    <cfRule type="cellIs" dxfId="97" priority="17" operator="between">
      <formula>91%</formula>
      <formula>100%</formula>
    </cfRule>
  </conditionalFormatting>
  <conditionalFormatting sqref="H47">
    <cfRule type="cellIs" dxfId="96" priority="15" operator="between">
      <formula>61%</formula>
      <formula>79%</formula>
    </cfRule>
    <cfRule type="cellIs" dxfId="95" priority="16" operator="between">
      <formula>1%</formula>
      <formula>60%</formula>
    </cfRule>
    <cfRule type="cellIs" dxfId="94" priority="14" operator="between">
      <formula>80%</formula>
      <formula>90%</formula>
    </cfRule>
    <cfRule type="cellIs" dxfId="93" priority="13" operator="between">
      <formula>91%</formula>
      <formula>100%</formula>
    </cfRule>
  </conditionalFormatting>
  <conditionalFormatting sqref="H52">
    <cfRule type="cellIs" dxfId="92" priority="12" operator="between">
      <formula>1%</formula>
      <formula>60%</formula>
    </cfRule>
    <cfRule type="cellIs" dxfId="91" priority="11" operator="between">
      <formula>61%</formula>
      <formula>79%</formula>
    </cfRule>
    <cfRule type="cellIs" dxfId="90" priority="10" operator="between">
      <formula>80%</formula>
      <formula>90%</formula>
    </cfRule>
    <cfRule type="cellIs" dxfId="89" priority="9" operator="between">
      <formula>91%</formula>
      <formula>100%</formula>
    </cfRule>
  </conditionalFormatting>
  <conditionalFormatting sqref="H56">
    <cfRule type="cellIs" dxfId="88" priority="8" operator="between">
      <formula>1%</formula>
      <formula>60%</formula>
    </cfRule>
    <cfRule type="cellIs" dxfId="87" priority="7" operator="between">
      <formula>61%</formula>
      <formula>79%</formula>
    </cfRule>
    <cfRule type="cellIs" dxfId="86" priority="6" operator="between">
      <formula>80%</formula>
      <formula>90%</formula>
    </cfRule>
    <cfRule type="cellIs" dxfId="85" priority="5" operator="between">
      <formula>91%</formula>
      <formula>100%</formula>
    </cfRule>
  </conditionalFormatting>
  <conditionalFormatting sqref="H58">
    <cfRule type="cellIs" dxfId="84" priority="2" operator="between">
      <formula>80%</formula>
      <formula>90%</formula>
    </cfRule>
    <cfRule type="cellIs" dxfId="83" priority="3" operator="between">
      <formula>61%</formula>
      <formula>79%</formula>
    </cfRule>
    <cfRule type="cellIs" dxfId="82" priority="4" operator="between">
      <formula>1%</formula>
      <formula>60%</formula>
    </cfRule>
    <cfRule type="cellIs" dxfId="81" priority="1" operator="between">
      <formula>91%</formula>
      <formula>100%</formula>
    </cfRule>
  </conditionalFormatting>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D22"/>
  <sheetViews>
    <sheetView workbookViewId="0">
      <selection sqref="A1:D1"/>
    </sheetView>
  </sheetViews>
  <sheetFormatPr baseColWidth="10" defaultColWidth="14.42578125" defaultRowHeight="15" x14ac:dyDescent="0.25"/>
  <cols>
    <col min="1" max="1" width="31.42578125" customWidth="1"/>
    <col min="2" max="2" width="43.42578125" customWidth="1"/>
    <col min="3" max="3" width="79.42578125" customWidth="1"/>
    <col min="4" max="4" width="68.42578125" customWidth="1"/>
    <col min="5" max="21" width="11.42578125" customWidth="1"/>
  </cols>
  <sheetData>
    <row r="1" spans="1:4" ht="81" customHeight="1" x14ac:dyDescent="0.25">
      <c r="A1" s="413" t="s">
        <v>179</v>
      </c>
      <c r="B1" s="414"/>
      <c r="C1" s="414"/>
      <c r="D1" s="414"/>
    </row>
    <row r="2" spans="1:4" x14ac:dyDescent="0.25">
      <c r="A2" s="498"/>
      <c r="B2" s="498"/>
      <c r="C2" s="498"/>
      <c r="D2" s="498"/>
    </row>
    <row r="3" spans="1:4" x14ac:dyDescent="0.25">
      <c r="A3" s="499" t="s">
        <v>180</v>
      </c>
      <c r="B3" s="499"/>
      <c r="C3" s="414"/>
      <c r="D3" s="414"/>
    </row>
    <row r="4" spans="1:4" ht="15.75" x14ac:dyDescent="0.25">
      <c r="A4" s="500" t="s">
        <v>181</v>
      </c>
      <c r="B4" s="500"/>
      <c r="C4" s="414"/>
      <c r="D4" s="44" t="s">
        <v>182</v>
      </c>
    </row>
    <row r="5" spans="1:4" ht="15.75" x14ac:dyDescent="0.25">
      <c r="A5" s="415" t="s">
        <v>183</v>
      </c>
      <c r="B5" s="415"/>
      <c r="C5" s="414"/>
      <c r="D5" s="45" t="s">
        <v>184</v>
      </c>
    </row>
    <row r="6" spans="1:4" ht="31.5" x14ac:dyDescent="0.25">
      <c r="A6" s="415" t="s">
        <v>185</v>
      </c>
      <c r="B6" s="415"/>
      <c r="C6" s="414"/>
      <c r="D6" s="45" t="s">
        <v>186</v>
      </c>
    </row>
    <row r="7" spans="1:4" ht="15.75" x14ac:dyDescent="0.25">
      <c r="A7" s="415" t="s">
        <v>187</v>
      </c>
      <c r="B7" s="415"/>
      <c r="C7" s="414"/>
      <c r="D7" s="45" t="s">
        <v>188</v>
      </c>
    </row>
    <row r="8" spans="1:4" ht="31.5" x14ac:dyDescent="0.25">
      <c r="A8" s="415" t="s">
        <v>189</v>
      </c>
      <c r="B8" s="415"/>
      <c r="C8" s="414"/>
      <c r="D8" s="45" t="s">
        <v>190</v>
      </c>
    </row>
    <row r="9" spans="1:4" ht="16.5" thickBot="1" x14ac:dyDescent="0.3">
      <c r="A9" s="46"/>
      <c r="B9" s="46"/>
      <c r="C9" s="1"/>
    </row>
    <row r="10" spans="1:4" x14ac:dyDescent="0.25">
      <c r="A10" s="501" t="s">
        <v>37</v>
      </c>
      <c r="B10" s="502"/>
      <c r="C10" s="505" t="s">
        <v>38</v>
      </c>
      <c r="D10" s="496" t="s">
        <v>191</v>
      </c>
    </row>
    <row r="11" spans="1:4" x14ac:dyDescent="0.25">
      <c r="A11" s="503"/>
      <c r="B11" s="504"/>
      <c r="C11" s="506"/>
      <c r="D11" s="497"/>
    </row>
    <row r="12" spans="1:4" ht="300" x14ac:dyDescent="0.25">
      <c r="A12" s="129" t="s">
        <v>192</v>
      </c>
      <c r="B12" s="130" t="s">
        <v>193</v>
      </c>
      <c r="C12" s="131" t="s">
        <v>194</v>
      </c>
      <c r="D12" s="132" t="s">
        <v>195</v>
      </c>
    </row>
    <row r="13" spans="1:4" ht="220.5" x14ac:dyDescent="0.25">
      <c r="A13" s="133" t="s">
        <v>196</v>
      </c>
      <c r="B13" s="130" t="s">
        <v>197</v>
      </c>
      <c r="C13" s="131" t="s">
        <v>198</v>
      </c>
      <c r="D13" s="132" t="s">
        <v>195</v>
      </c>
    </row>
    <row r="14" spans="1:4" ht="277.5" customHeight="1" x14ac:dyDescent="0.25">
      <c r="A14" s="129" t="s">
        <v>199</v>
      </c>
      <c r="B14" s="130" t="s">
        <v>200</v>
      </c>
      <c r="C14" s="131" t="s">
        <v>201</v>
      </c>
      <c r="D14" s="132" t="s">
        <v>195</v>
      </c>
    </row>
    <row r="15" spans="1:4" ht="291.75" customHeight="1" x14ac:dyDescent="0.25">
      <c r="A15" s="129" t="s">
        <v>202</v>
      </c>
      <c r="B15" s="130" t="s">
        <v>203</v>
      </c>
      <c r="C15" s="131" t="s">
        <v>204</v>
      </c>
      <c r="D15" s="132" t="s">
        <v>195</v>
      </c>
    </row>
    <row r="16" spans="1:4" ht="220.5" x14ac:dyDescent="0.25">
      <c r="A16" s="134" t="s">
        <v>205</v>
      </c>
      <c r="B16" s="130" t="s">
        <v>206</v>
      </c>
      <c r="C16" s="131" t="s">
        <v>207</v>
      </c>
      <c r="D16" s="132" t="s">
        <v>195</v>
      </c>
    </row>
    <row r="17" spans="1:4" ht="264.75" customHeight="1" x14ac:dyDescent="0.25">
      <c r="A17" s="129" t="s">
        <v>19</v>
      </c>
      <c r="B17" s="130" t="s">
        <v>208</v>
      </c>
      <c r="C17" s="131" t="s">
        <v>209</v>
      </c>
      <c r="D17" s="132" t="s">
        <v>195</v>
      </c>
    </row>
    <row r="18" spans="1:4" ht="292.5" customHeight="1" x14ac:dyDescent="0.25">
      <c r="A18" s="129" t="s">
        <v>210</v>
      </c>
      <c r="B18" s="130" t="s">
        <v>211</v>
      </c>
      <c r="C18" s="131" t="s">
        <v>212</v>
      </c>
      <c r="D18" s="132" t="s">
        <v>195</v>
      </c>
    </row>
    <row r="19" spans="1:4" ht="277.5" customHeight="1" x14ac:dyDescent="0.25">
      <c r="A19" s="129" t="s">
        <v>213</v>
      </c>
      <c r="B19" s="130" t="s">
        <v>214</v>
      </c>
      <c r="C19" s="342" t="s">
        <v>215</v>
      </c>
      <c r="D19" s="132" t="s">
        <v>195</v>
      </c>
    </row>
    <row r="20" spans="1:4" ht="220.5" x14ac:dyDescent="0.25">
      <c r="A20" s="129" t="s">
        <v>216</v>
      </c>
      <c r="B20" s="130" t="s">
        <v>217</v>
      </c>
      <c r="C20" s="131" t="s">
        <v>218</v>
      </c>
      <c r="D20" s="132" t="s">
        <v>219</v>
      </c>
    </row>
    <row r="21" spans="1:4" ht="220.5" x14ac:dyDescent="0.25">
      <c r="A21" s="129" t="s">
        <v>220</v>
      </c>
      <c r="B21" s="130" t="s">
        <v>221</v>
      </c>
      <c r="C21" s="131" t="s">
        <v>222</v>
      </c>
      <c r="D21" s="132" t="s">
        <v>223</v>
      </c>
    </row>
    <row r="22" spans="1:4" ht="262.5" customHeight="1" thickBot="1" x14ac:dyDescent="0.3">
      <c r="A22" s="135" t="s">
        <v>31</v>
      </c>
      <c r="B22" s="136" t="s">
        <v>224</v>
      </c>
      <c r="C22" s="131" t="s">
        <v>225</v>
      </c>
      <c r="D22" s="132" t="s">
        <v>195</v>
      </c>
    </row>
  </sheetData>
  <mergeCells count="11">
    <mergeCell ref="D10:D11"/>
    <mergeCell ref="A1:D1"/>
    <mergeCell ref="A2:D2"/>
    <mergeCell ref="A3:D3"/>
    <mergeCell ref="A4:C4"/>
    <mergeCell ref="A5:C5"/>
    <mergeCell ref="A6:C6"/>
    <mergeCell ref="A7:C7"/>
    <mergeCell ref="A8:C8"/>
    <mergeCell ref="A10:B11"/>
    <mergeCell ref="C10:C11"/>
  </mergeCells>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958"/>
  <sheetViews>
    <sheetView workbookViewId="0">
      <selection sqref="A1:H1"/>
    </sheetView>
  </sheetViews>
  <sheetFormatPr baseColWidth="10" defaultColWidth="14.42578125" defaultRowHeight="15" x14ac:dyDescent="0.25"/>
  <cols>
    <col min="1" max="1" width="36.5703125" customWidth="1"/>
    <col min="2" max="2" width="90.5703125" customWidth="1"/>
    <col min="3" max="7" width="14.85546875" customWidth="1"/>
    <col min="8" max="8" width="46.5703125" customWidth="1"/>
    <col min="9" max="9" width="11.85546875" customWidth="1"/>
    <col min="10" max="27" width="10.5703125" customWidth="1"/>
  </cols>
  <sheetData>
    <row r="1" spans="1:8" ht="81" customHeight="1" x14ac:dyDescent="0.25">
      <c r="A1" s="413" t="s">
        <v>179</v>
      </c>
      <c r="B1" s="414"/>
      <c r="C1" s="414"/>
      <c r="D1" s="414"/>
      <c r="E1" s="414"/>
      <c r="F1" s="414"/>
      <c r="G1" s="414"/>
      <c r="H1" s="414"/>
    </row>
    <row r="2" spans="1:8" ht="15.75" x14ac:dyDescent="0.25">
      <c r="A2" s="1"/>
      <c r="B2" s="1"/>
      <c r="C2" s="1"/>
    </row>
    <row r="3" spans="1:8" x14ac:dyDescent="0.25">
      <c r="A3" s="415" t="s">
        <v>1</v>
      </c>
      <c r="B3" s="414"/>
      <c r="C3" s="414"/>
    </row>
    <row r="4" spans="1:8" x14ac:dyDescent="0.25">
      <c r="A4" s="415" t="s">
        <v>2</v>
      </c>
      <c r="B4" s="414"/>
      <c r="C4" s="414"/>
    </row>
    <row r="5" spans="1:8" x14ac:dyDescent="0.25">
      <c r="A5" s="415" t="s">
        <v>3</v>
      </c>
      <c r="B5" s="414"/>
      <c r="C5" s="414"/>
    </row>
    <row r="6" spans="1:8" x14ac:dyDescent="0.25">
      <c r="A6" s="415" t="s">
        <v>4</v>
      </c>
      <c r="B6" s="414"/>
      <c r="C6" s="414"/>
    </row>
    <row r="7" spans="1:8" ht="15.75" x14ac:dyDescent="0.25">
      <c r="A7" s="1"/>
      <c r="B7" s="1"/>
      <c r="C7" s="1"/>
    </row>
    <row r="8" spans="1:8" ht="15.75" thickBot="1" x14ac:dyDescent="0.3">
      <c r="B8" s="2"/>
      <c r="C8" s="2"/>
    </row>
    <row r="9" spans="1:8" x14ac:dyDescent="0.25">
      <c r="A9" s="508" t="s">
        <v>37</v>
      </c>
      <c r="B9" s="505" t="s">
        <v>38</v>
      </c>
      <c r="C9" s="511" t="s">
        <v>9</v>
      </c>
      <c r="D9" s="512"/>
      <c r="E9" s="512"/>
      <c r="F9" s="512"/>
      <c r="G9" s="512"/>
      <c r="H9" s="513" t="s">
        <v>226</v>
      </c>
    </row>
    <row r="10" spans="1:8" ht="15.75" thickBot="1" x14ac:dyDescent="0.3">
      <c r="A10" s="509"/>
      <c r="B10" s="510"/>
      <c r="C10" s="137">
        <v>1</v>
      </c>
      <c r="D10" s="137">
        <v>2</v>
      </c>
      <c r="E10" s="137">
        <v>3</v>
      </c>
      <c r="F10" s="137">
        <v>4</v>
      </c>
      <c r="G10" s="137">
        <v>5</v>
      </c>
      <c r="H10" s="514"/>
    </row>
    <row r="11" spans="1:8" ht="288" customHeight="1" x14ac:dyDescent="0.25">
      <c r="A11" s="138" t="s">
        <v>192</v>
      </c>
      <c r="B11" s="131" t="s">
        <v>194</v>
      </c>
      <c r="C11" s="34"/>
      <c r="D11" s="34"/>
      <c r="E11" s="35"/>
      <c r="F11" s="35"/>
      <c r="G11" s="139"/>
      <c r="H11" s="140"/>
    </row>
    <row r="12" spans="1:8" ht="90" x14ac:dyDescent="0.25">
      <c r="A12" s="133" t="s">
        <v>196</v>
      </c>
      <c r="B12" s="131" t="s">
        <v>198</v>
      </c>
      <c r="C12" s="19"/>
      <c r="D12" s="19"/>
      <c r="E12" s="39"/>
      <c r="F12" s="39"/>
      <c r="G12" s="141"/>
      <c r="H12" s="142"/>
    </row>
    <row r="13" spans="1:8" ht="225" x14ac:dyDescent="0.25">
      <c r="A13" s="133" t="s">
        <v>199</v>
      </c>
      <c r="B13" s="131" t="s">
        <v>201</v>
      </c>
      <c r="C13" s="19"/>
      <c r="D13" s="19"/>
      <c r="E13" s="39"/>
      <c r="F13" s="39"/>
      <c r="G13" s="141"/>
      <c r="H13" s="142"/>
    </row>
    <row r="14" spans="1:8" ht="240" x14ac:dyDescent="0.25">
      <c r="A14" s="133" t="s">
        <v>202</v>
      </c>
      <c r="B14" s="131" t="s">
        <v>204</v>
      </c>
      <c r="C14" s="19"/>
      <c r="D14" s="19"/>
      <c r="E14" s="39"/>
      <c r="F14" s="39"/>
      <c r="G14" s="141"/>
      <c r="H14" s="142"/>
    </row>
    <row r="15" spans="1:8" ht="105" x14ac:dyDescent="0.25">
      <c r="A15" s="133" t="s">
        <v>205</v>
      </c>
      <c r="B15" s="131" t="s">
        <v>207</v>
      </c>
      <c r="C15" s="19"/>
      <c r="D15" s="19"/>
      <c r="E15" s="39"/>
      <c r="F15" s="39"/>
      <c r="G15" s="141"/>
      <c r="H15" s="142"/>
    </row>
    <row r="16" spans="1:8" ht="195" x14ac:dyDescent="0.25">
      <c r="A16" s="133" t="s">
        <v>19</v>
      </c>
      <c r="B16" s="131" t="s">
        <v>209</v>
      </c>
      <c r="C16" s="19"/>
      <c r="D16" s="19"/>
      <c r="E16" s="39"/>
      <c r="F16" s="39"/>
      <c r="G16" s="141"/>
      <c r="H16" s="142"/>
    </row>
    <row r="17" spans="1:8" ht="263.10000000000002" customHeight="1" x14ac:dyDescent="0.25">
      <c r="A17" s="133" t="s">
        <v>210</v>
      </c>
      <c r="B17" s="131" t="s">
        <v>227</v>
      </c>
      <c r="C17" s="19"/>
      <c r="D17" s="19"/>
      <c r="E17" s="39"/>
      <c r="F17" s="39"/>
      <c r="G17" s="141"/>
      <c r="H17" s="142"/>
    </row>
    <row r="18" spans="1:8" ht="210" x14ac:dyDescent="0.25">
      <c r="A18" s="133" t="s">
        <v>213</v>
      </c>
      <c r="B18" s="342" t="s">
        <v>215</v>
      </c>
      <c r="C18" s="19"/>
      <c r="D18" s="19"/>
      <c r="E18" s="39"/>
      <c r="F18" s="39"/>
      <c r="G18" s="141"/>
      <c r="H18" s="142"/>
    </row>
    <row r="19" spans="1:8" ht="165" x14ac:dyDescent="0.25">
      <c r="A19" s="133" t="s">
        <v>216</v>
      </c>
      <c r="B19" s="131" t="s">
        <v>218</v>
      </c>
      <c r="C19" s="19"/>
      <c r="D19" s="19"/>
      <c r="E19" s="39"/>
      <c r="F19" s="39"/>
      <c r="G19" s="141"/>
      <c r="H19" s="142"/>
    </row>
    <row r="20" spans="1:8" ht="165" x14ac:dyDescent="0.25">
      <c r="A20" s="133" t="s">
        <v>220</v>
      </c>
      <c r="B20" s="131" t="s">
        <v>222</v>
      </c>
      <c r="C20" s="19"/>
      <c r="D20" s="19"/>
      <c r="E20" s="39"/>
      <c r="F20" s="39"/>
      <c r="G20" s="141"/>
      <c r="H20" s="142"/>
    </row>
    <row r="21" spans="1:8" ht="210.75" thickBot="1" x14ac:dyDescent="0.3">
      <c r="A21" s="143" t="s">
        <v>31</v>
      </c>
      <c r="B21" s="131" t="s">
        <v>225</v>
      </c>
      <c r="C21" s="144"/>
      <c r="D21" s="144"/>
      <c r="E21" s="145"/>
      <c r="F21" s="145"/>
      <c r="G21" s="146"/>
      <c r="H21" s="147"/>
    </row>
    <row r="22" spans="1:8" x14ac:dyDescent="0.25">
      <c r="A22" s="507" t="s">
        <v>228</v>
      </c>
      <c r="B22" s="498"/>
      <c r="C22" s="2">
        <f>SUM(C11:C21)</f>
        <v>0</v>
      </c>
      <c r="D22" s="2">
        <f>SUM(D11:D21)</f>
        <v>0</v>
      </c>
      <c r="E22" s="2">
        <f>SUM(E11:E21)</f>
        <v>0</v>
      </c>
      <c r="F22" s="2">
        <f>SUM(F11:F21)</f>
        <v>0</v>
      </c>
      <c r="G22" s="2">
        <f>SUM(G11:G21)</f>
        <v>0</v>
      </c>
      <c r="H22" s="2">
        <f>SUM(C22:G22)*100/55</f>
        <v>0</v>
      </c>
    </row>
    <row r="23" spans="1:8" x14ac:dyDescent="0.25">
      <c r="B23" s="2"/>
      <c r="C23" s="2"/>
    </row>
    <row r="24" spans="1:8" x14ac:dyDescent="0.25">
      <c r="B24" s="2"/>
      <c r="C24" s="2"/>
    </row>
    <row r="25" spans="1:8" x14ac:dyDescent="0.25">
      <c r="B25" s="2"/>
      <c r="C25" s="2"/>
    </row>
    <row r="26" spans="1:8" x14ac:dyDescent="0.25">
      <c r="B26" s="2"/>
      <c r="C26" s="2"/>
    </row>
    <row r="27" spans="1:8" x14ac:dyDescent="0.25">
      <c r="B27" s="2"/>
      <c r="C27" s="2"/>
    </row>
    <row r="28" spans="1:8" x14ac:dyDescent="0.25">
      <c r="B28" s="2"/>
      <c r="C28" s="2"/>
    </row>
    <row r="29" spans="1:8" x14ac:dyDescent="0.25">
      <c r="B29" s="2"/>
      <c r="C29" s="2"/>
    </row>
    <row r="30" spans="1:8" x14ac:dyDescent="0.25">
      <c r="B30" s="2"/>
      <c r="C30" s="2"/>
    </row>
    <row r="31" spans="1:8" x14ac:dyDescent="0.25">
      <c r="B31" s="2"/>
      <c r="C31" s="2"/>
    </row>
    <row r="32" spans="1:8"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row r="49" spans="2:3" x14ac:dyDescent="0.25">
      <c r="B49" s="2"/>
      <c r="C49" s="2"/>
    </row>
    <row r="50" spans="2:3" x14ac:dyDescent="0.25">
      <c r="B50" s="2"/>
      <c r="C50" s="2"/>
    </row>
    <row r="51" spans="2:3" x14ac:dyDescent="0.25">
      <c r="B51" s="2"/>
      <c r="C51" s="2"/>
    </row>
    <row r="52" spans="2:3" x14ac:dyDescent="0.25">
      <c r="B52" s="2"/>
      <c r="C52" s="2"/>
    </row>
    <row r="53" spans="2:3" x14ac:dyDescent="0.25">
      <c r="B53" s="2"/>
      <c r="C53" s="2"/>
    </row>
    <row r="54" spans="2:3" x14ac:dyDescent="0.25">
      <c r="B54" s="2"/>
      <c r="C54" s="2"/>
    </row>
    <row r="55" spans="2:3" x14ac:dyDescent="0.25">
      <c r="B55" s="2"/>
      <c r="C55" s="2"/>
    </row>
    <row r="56" spans="2:3" x14ac:dyDescent="0.25">
      <c r="B56" s="2"/>
      <c r="C56" s="2"/>
    </row>
    <row r="57" spans="2:3" x14ac:dyDescent="0.25">
      <c r="B57" s="2"/>
      <c r="C57" s="2"/>
    </row>
    <row r="58" spans="2:3" x14ac:dyDescent="0.25">
      <c r="B58" s="2"/>
      <c r="C58" s="2"/>
    </row>
    <row r="59" spans="2:3" x14ac:dyDescent="0.25">
      <c r="B59" s="2"/>
      <c r="C59" s="2"/>
    </row>
    <row r="60" spans="2:3" x14ac:dyDescent="0.25">
      <c r="B60" s="2"/>
      <c r="C60" s="2"/>
    </row>
    <row r="61" spans="2:3" x14ac:dyDescent="0.25">
      <c r="B61" s="2"/>
      <c r="C61" s="2"/>
    </row>
    <row r="62" spans="2:3" x14ac:dyDescent="0.25">
      <c r="B62" s="2"/>
      <c r="C62" s="2"/>
    </row>
    <row r="63" spans="2:3" x14ac:dyDescent="0.25">
      <c r="B63" s="2"/>
      <c r="C63" s="2"/>
    </row>
    <row r="64" spans="2:3" x14ac:dyDescent="0.25">
      <c r="B64" s="2"/>
      <c r="C64" s="2"/>
    </row>
    <row r="65" spans="2:3" x14ac:dyDescent="0.25">
      <c r="B65" s="2"/>
      <c r="C65" s="2"/>
    </row>
    <row r="66" spans="2:3" x14ac:dyDescent="0.25">
      <c r="B66" s="2"/>
      <c r="C66" s="2"/>
    </row>
    <row r="67" spans="2:3" x14ac:dyDescent="0.25">
      <c r="B67" s="2"/>
      <c r="C67" s="2"/>
    </row>
    <row r="68" spans="2:3" x14ac:dyDescent="0.25">
      <c r="B68" s="2"/>
      <c r="C68" s="2"/>
    </row>
    <row r="69" spans="2:3" x14ac:dyDescent="0.25">
      <c r="B69" s="2"/>
      <c r="C69" s="2"/>
    </row>
    <row r="70" spans="2:3" x14ac:dyDescent="0.25">
      <c r="B70" s="2"/>
      <c r="C70" s="2"/>
    </row>
    <row r="71" spans="2:3" x14ac:dyDescent="0.25">
      <c r="B71" s="2"/>
      <c r="C71" s="2"/>
    </row>
    <row r="72" spans="2:3" x14ac:dyDescent="0.25">
      <c r="B72" s="2"/>
      <c r="C72" s="2"/>
    </row>
    <row r="73" spans="2:3" x14ac:dyDescent="0.25">
      <c r="B73" s="2"/>
      <c r="C73" s="2"/>
    </row>
    <row r="74" spans="2:3" x14ac:dyDescent="0.25">
      <c r="B74" s="2"/>
      <c r="C74" s="2"/>
    </row>
    <row r="75" spans="2:3" x14ac:dyDescent="0.25">
      <c r="B75" s="2"/>
      <c r="C75" s="2"/>
    </row>
    <row r="76" spans="2:3" x14ac:dyDescent="0.25">
      <c r="B76" s="2"/>
      <c r="C76" s="2"/>
    </row>
    <row r="77" spans="2:3" x14ac:dyDescent="0.25">
      <c r="B77" s="2"/>
      <c r="C77" s="2"/>
    </row>
    <row r="78" spans="2:3" x14ac:dyDescent="0.25">
      <c r="B78" s="2"/>
      <c r="C78" s="2"/>
    </row>
    <row r="79" spans="2:3" x14ac:dyDescent="0.25">
      <c r="B79" s="2"/>
      <c r="C79" s="2"/>
    </row>
    <row r="80" spans="2:3" x14ac:dyDescent="0.25">
      <c r="B80" s="2"/>
      <c r="C80" s="2"/>
    </row>
    <row r="81" spans="2:3" x14ac:dyDescent="0.25">
      <c r="B81" s="2"/>
      <c r="C81" s="2"/>
    </row>
    <row r="82" spans="2:3" x14ac:dyDescent="0.25">
      <c r="B82" s="2"/>
      <c r="C82" s="2"/>
    </row>
    <row r="83" spans="2:3" x14ac:dyDescent="0.25">
      <c r="B83" s="2"/>
      <c r="C83" s="2"/>
    </row>
    <row r="84" spans="2:3" x14ac:dyDescent="0.25">
      <c r="B84" s="2"/>
      <c r="C84" s="2"/>
    </row>
    <row r="85" spans="2:3" x14ac:dyDescent="0.25">
      <c r="B85" s="2"/>
      <c r="C85" s="2"/>
    </row>
    <row r="86" spans="2:3" x14ac:dyDescent="0.25">
      <c r="B86" s="2"/>
      <c r="C86" s="2"/>
    </row>
    <row r="87" spans="2:3" x14ac:dyDescent="0.25">
      <c r="B87" s="2"/>
      <c r="C87" s="2"/>
    </row>
    <row r="88" spans="2:3" x14ac:dyDescent="0.25">
      <c r="B88" s="2"/>
      <c r="C88" s="2"/>
    </row>
    <row r="89" spans="2:3" x14ac:dyDescent="0.25">
      <c r="B89" s="2"/>
      <c r="C89" s="2"/>
    </row>
    <row r="90" spans="2:3" x14ac:dyDescent="0.25">
      <c r="B90" s="2"/>
      <c r="C90" s="2"/>
    </row>
    <row r="91" spans="2:3" x14ac:dyDescent="0.25">
      <c r="B91" s="2"/>
      <c r="C91" s="2"/>
    </row>
    <row r="92" spans="2:3" x14ac:dyDescent="0.25">
      <c r="B92" s="2"/>
      <c r="C92" s="2"/>
    </row>
    <row r="93" spans="2:3" x14ac:dyDescent="0.25">
      <c r="B93" s="2"/>
      <c r="C93" s="2"/>
    </row>
    <row r="94" spans="2:3" x14ac:dyDescent="0.25">
      <c r="B94" s="2"/>
      <c r="C94" s="2"/>
    </row>
    <row r="95" spans="2:3" x14ac:dyDescent="0.25">
      <c r="B95" s="2"/>
      <c r="C95" s="2"/>
    </row>
    <row r="96" spans="2:3" x14ac:dyDescent="0.25">
      <c r="B96" s="2"/>
      <c r="C96" s="2"/>
    </row>
    <row r="97" spans="2:3" x14ac:dyDescent="0.25">
      <c r="B97" s="2"/>
      <c r="C97" s="2"/>
    </row>
    <row r="98" spans="2:3" x14ac:dyDescent="0.25">
      <c r="B98" s="2"/>
      <c r="C98" s="2"/>
    </row>
    <row r="99" spans="2:3" x14ac:dyDescent="0.25">
      <c r="B99" s="2"/>
      <c r="C99" s="2"/>
    </row>
    <row r="100" spans="2:3" x14ac:dyDescent="0.25">
      <c r="B100" s="2"/>
      <c r="C100" s="2"/>
    </row>
    <row r="101" spans="2:3" x14ac:dyDescent="0.25">
      <c r="B101" s="2"/>
      <c r="C101" s="2"/>
    </row>
    <row r="102" spans="2:3" x14ac:dyDescent="0.25">
      <c r="B102" s="2"/>
      <c r="C102" s="2"/>
    </row>
    <row r="103" spans="2:3" x14ac:dyDescent="0.25">
      <c r="B103" s="2"/>
      <c r="C103" s="2"/>
    </row>
    <row r="104" spans="2:3" x14ac:dyDescent="0.25">
      <c r="B104" s="2"/>
      <c r="C104" s="2"/>
    </row>
    <row r="105" spans="2:3" x14ac:dyDescent="0.25">
      <c r="B105" s="2"/>
      <c r="C105" s="2"/>
    </row>
    <row r="106" spans="2:3" x14ac:dyDescent="0.25">
      <c r="B106" s="2"/>
      <c r="C106" s="2"/>
    </row>
    <row r="107" spans="2:3" x14ac:dyDescent="0.25">
      <c r="B107" s="2"/>
      <c r="C107" s="2"/>
    </row>
    <row r="108" spans="2:3" x14ac:dyDescent="0.25">
      <c r="B108" s="2"/>
      <c r="C108" s="2"/>
    </row>
    <row r="109" spans="2:3" x14ac:dyDescent="0.25">
      <c r="B109" s="2"/>
      <c r="C109" s="2"/>
    </row>
    <row r="110" spans="2:3" x14ac:dyDescent="0.25">
      <c r="B110" s="2"/>
      <c r="C110" s="2"/>
    </row>
    <row r="111" spans="2:3" x14ac:dyDescent="0.25">
      <c r="B111" s="2"/>
      <c r="C111" s="2"/>
    </row>
    <row r="112" spans="2:3" x14ac:dyDescent="0.25">
      <c r="B112" s="2"/>
      <c r="C112" s="2"/>
    </row>
    <row r="113" spans="2:3" x14ac:dyDescent="0.25">
      <c r="B113" s="2"/>
      <c r="C113" s="2"/>
    </row>
    <row r="114" spans="2:3" x14ac:dyDescent="0.25">
      <c r="B114" s="2"/>
      <c r="C114" s="2"/>
    </row>
    <row r="115" spans="2:3" x14ac:dyDescent="0.25">
      <c r="B115" s="2"/>
      <c r="C115" s="2"/>
    </row>
    <row r="116" spans="2:3" x14ac:dyDescent="0.25">
      <c r="B116" s="2"/>
      <c r="C116" s="2"/>
    </row>
    <row r="117" spans="2:3" x14ac:dyDescent="0.25">
      <c r="B117" s="2"/>
      <c r="C117" s="2"/>
    </row>
    <row r="118" spans="2:3" x14ac:dyDescent="0.25">
      <c r="B118" s="2"/>
      <c r="C118" s="2"/>
    </row>
    <row r="119" spans="2:3" x14ac:dyDescent="0.25">
      <c r="B119" s="2"/>
      <c r="C119" s="2"/>
    </row>
    <row r="120" spans="2:3" x14ac:dyDescent="0.25">
      <c r="B120" s="2"/>
      <c r="C120" s="2"/>
    </row>
    <row r="121" spans="2:3" x14ac:dyDescent="0.25">
      <c r="B121" s="2"/>
      <c r="C121" s="2"/>
    </row>
    <row r="122" spans="2:3" x14ac:dyDescent="0.25">
      <c r="B122" s="2"/>
      <c r="C122" s="2"/>
    </row>
    <row r="123" spans="2:3" x14ac:dyDescent="0.25">
      <c r="B123" s="2"/>
      <c r="C123" s="2"/>
    </row>
    <row r="124" spans="2:3" x14ac:dyDescent="0.25">
      <c r="B124" s="2"/>
      <c r="C124" s="2"/>
    </row>
    <row r="125" spans="2:3" x14ac:dyDescent="0.25">
      <c r="B125" s="2"/>
      <c r="C125" s="2"/>
    </row>
    <row r="126" spans="2:3" x14ac:dyDescent="0.25">
      <c r="B126" s="2"/>
      <c r="C126" s="2"/>
    </row>
    <row r="127" spans="2:3" x14ac:dyDescent="0.25">
      <c r="B127" s="2"/>
      <c r="C127" s="2"/>
    </row>
    <row r="128" spans="2:3" x14ac:dyDescent="0.25">
      <c r="B128" s="2"/>
      <c r="C128" s="2"/>
    </row>
    <row r="129" spans="2:3" x14ac:dyDescent="0.25">
      <c r="B129" s="2"/>
      <c r="C129" s="2"/>
    </row>
    <row r="130" spans="2:3" x14ac:dyDescent="0.25">
      <c r="B130" s="2"/>
      <c r="C130" s="2"/>
    </row>
    <row r="131" spans="2:3" x14ac:dyDescent="0.25">
      <c r="B131" s="2"/>
      <c r="C131" s="2"/>
    </row>
    <row r="132" spans="2:3" x14ac:dyDescent="0.25">
      <c r="B132" s="2"/>
      <c r="C132" s="2"/>
    </row>
    <row r="133" spans="2:3" x14ac:dyDescent="0.25">
      <c r="B133" s="2"/>
      <c r="C133" s="2"/>
    </row>
    <row r="134" spans="2:3" x14ac:dyDescent="0.25">
      <c r="B134" s="2"/>
      <c r="C134" s="2"/>
    </row>
    <row r="135" spans="2:3" x14ac:dyDescent="0.25">
      <c r="B135" s="2"/>
      <c r="C135" s="2"/>
    </row>
    <row r="136" spans="2:3" x14ac:dyDescent="0.25">
      <c r="B136" s="2"/>
      <c r="C136" s="2"/>
    </row>
    <row r="137" spans="2:3" x14ac:dyDescent="0.25">
      <c r="B137" s="2"/>
      <c r="C137" s="2"/>
    </row>
    <row r="138" spans="2:3" x14ac:dyDescent="0.25">
      <c r="B138" s="2"/>
      <c r="C138" s="2"/>
    </row>
    <row r="139" spans="2:3" x14ac:dyDescent="0.25">
      <c r="B139" s="2"/>
      <c r="C139" s="2"/>
    </row>
    <row r="140" spans="2:3" x14ac:dyDescent="0.25">
      <c r="B140" s="2"/>
      <c r="C140" s="2"/>
    </row>
    <row r="141" spans="2:3" x14ac:dyDescent="0.25">
      <c r="B141" s="2"/>
      <c r="C141" s="2"/>
    </row>
    <row r="142" spans="2:3" x14ac:dyDescent="0.25">
      <c r="B142" s="2"/>
      <c r="C142" s="2"/>
    </row>
    <row r="143" spans="2:3" x14ac:dyDescent="0.25">
      <c r="B143" s="2"/>
      <c r="C143" s="2"/>
    </row>
    <row r="144" spans="2:3" x14ac:dyDescent="0.25">
      <c r="B144" s="2"/>
      <c r="C144" s="2"/>
    </row>
    <row r="145" spans="2:3" x14ac:dyDescent="0.25">
      <c r="B145" s="2"/>
      <c r="C145" s="2"/>
    </row>
    <row r="146" spans="2:3" x14ac:dyDescent="0.25">
      <c r="B146" s="2"/>
      <c r="C146" s="2"/>
    </row>
    <row r="147" spans="2:3" x14ac:dyDescent="0.25">
      <c r="B147" s="2"/>
      <c r="C147" s="2"/>
    </row>
    <row r="148" spans="2:3" x14ac:dyDescent="0.25">
      <c r="B148" s="2"/>
      <c r="C148" s="2"/>
    </row>
    <row r="149" spans="2:3" x14ac:dyDescent="0.25">
      <c r="B149" s="2"/>
      <c r="C149" s="2"/>
    </row>
    <row r="150" spans="2:3" x14ac:dyDescent="0.25">
      <c r="B150" s="2"/>
      <c r="C150" s="2"/>
    </row>
    <row r="151" spans="2:3" x14ac:dyDescent="0.25">
      <c r="B151" s="2"/>
      <c r="C151" s="2"/>
    </row>
    <row r="152" spans="2:3" x14ac:dyDescent="0.25">
      <c r="B152" s="2"/>
      <c r="C152" s="2"/>
    </row>
    <row r="153" spans="2:3" x14ac:dyDescent="0.25">
      <c r="B153" s="2"/>
      <c r="C153" s="2"/>
    </row>
    <row r="154" spans="2:3" x14ac:dyDescent="0.25">
      <c r="B154" s="2"/>
      <c r="C154" s="2"/>
    </row>
    <row r="155" spans="2:3" x14ac:dyDescent="0.25">
      <c r="B155" s="2"/>
      <c r="C155" s="2"/>
    </row>
    <row r="156" spans="2:3" x14ac:dyDescent="0.25">
      <c r="B156" s="2"/>
      <c r="C156" s="2"/>
    </row>
    <row r="157" spans="2:3" x14ac:dyDescent="0.25">
      <c r="B157" s="2"/>
      <c r="C157" s="2"/>
    </row>
    <row r="158" spans="2:3" x14ac:dyDescent="0.25">
      <c r="B158" s="2"/>
      <c r="C158" s="2"/>
    </row>
    <row r="159" spans="2:3" x14ac:dyDescent="0.25">
      <c r="B159" s="2"/>
      <c r="C159" s="2"/>
    </row>
    <row r="160" spans="2:3" x14ac:dyDescent="0.25">
      <c r="B160" s="2"/>
      <c r="C160" s="2"/>
    </row>
    <row r="161" spans="2:3" x14ac:dyDescent="0.25">
      <c r="B161" s="2"/>
      <c r="C161" s="2"/>
    </row>
    <row r="162" spans="2:3" x14ac:dyDescent="0.25">
      <c r="B162" s="2"/>
      <c r="C162" s="2"/>
    </row>
    <row r="163" spans="2:3" x14ac:dyDescent="0.25">
      <c r="B163" s="2"/>
      <c r="C163" s="2"/>
    </row>
    <row r="164" spans="2:3" x14ac:dyDescent="0.25">
      <c r="B164" s="2"/>
      <c r="C164" s="2"/>
    </row>
    <row r="165" spans="2:3" x14ac:dyDescent="0.25">
      <c r="B165" s="2"/>
      <c r="C165" s="2"/>
    </row>
    <row r="166" spans="2:3" x14ac:dyDescent="0.25">
      <c r="B166" s="2"/>
      <c r="C166" s="2"/>
    </row>
    <row r="167" spans="2:3" x14ac:dyDescent="0.25">
      <c r="B167" s="2"/>
      <c r="C167" s="2"/>
    </row>
    <row r="168" spans="2:3" x14ac:dyDescent="0.25">
      <c r="B168" s="2"/>
      <c r="C168" s="2"/>
    </row>
    <row r="169" spans="2:3" x14ac:dyDescent="0.25">
      <c r="B169" s="2"/>
      <c r="C169" s="2"/>
    </row>
    <row r="170" spans="2:3" x14ac:dyDescent="0.25">
      <c r="B170" s="2"/>
      <c r="C170" s="2"/>
    </row>
    <row r="171" spans="2:3" x14ac:dyDescent="0.25">
      <c r="B171" s="2"/>
      <c r="C171" s="2"/>
    </row>
    <row r="172" spans="2:3" x14ac:dyDescent="0.25">
      <c r="B172" s="2"/>
      <c r="C172" s="2"/>
    </row>
    <row r="173" spans="2:3" x14ac:dyDescent="0.25">
      <c r="B173" s="2"/>
      <c r="C173" s="2"/>
    </row>
    <row r="174" spans="2:3" x14ac:dyDescent="0.25">
      <c r="B174" s="2"/>
      <c r="C174" s="2"/>
    </row>
    <row r="175" spans="2:3" x14ac:dyDescent="0.25">
      <c r="B175" s="2"/>
      <c r="C175" s="2"/>
    </row>
    <row r="176" spans="2:3" x14ac:dyDescent="0.25">
      <c r="B176" s="2"/>
      <c r="C176" s="2"/>
    </row>
    <row r="177" spans="2:3" x14ac:dyDescent="0.25">
      <c r="B177" s="2"/>
      <c r="C177" s="2"/>
    </row>
    <row r="178" spans="2:3" x14ac:dyDescent="0.25">
      <c r="B178" s="2"/>
      <c r="C178" s="2"/>
    </row>
    <row r="179" spans="2:3" x14ac:dyDescent="0.25">
      <c r="B179" s="2"/>
      <c r="C179" s="2"/>
    </row>
    <row r="180" spans="2:3" x14ac:dyDescent="0.25">
      <c r="B180" s="2"/>
      <c r="C180" s="2"/>
    </row>
    <row r="181" spans="2:3" x14ac:dyDescent="0.25">
      <c r="B181" s="2"/>
      <c r="C181" s="2"/>
    </row>
    <row r="182" spans="2:3" x14ac:dyDescent="0.25">
      <c r="B182" s="2"/>
      <c r="C182" s="2"/>
    </row>
    <row r="183" spans="2:3" x14ac:dyDescent="0.25">
      <c r="B183" s="2"/>
      <c r="C183" s="2"/>
    </row>
    <row r="184" spans="2:3" x14ac:dyDescent="0.25">
      <c r="B184" s="2"/>
      <c r="C184" s="2"/>
    </row>
    <row r="185" spans="2:3" x14ac:dyDescent="0.25">
      <c r="B185" s="2"/>
      <c r="C185" s="2"/>
    </row>
    <row r="186" spans="2:3" x14ac:dyDescent="0.25">
      <c r="B186" s="2"/>
      <c r="C186" s="2"/>
    </row>
    <row r="187" spans="2:3" x14ac:dyDescent="0.25">
      <c r="B187" s="2"/>
      <c r="C187" s="2"/>
    </row>
    <row r="188" spans="2:3" x14ac:dyDescent="0.25">
      <c r="B188" s="2"/>
      <c r="C188" s="2"/>
    </row>
    <row r="189" spans="2:3" x14ac:dyDescent="0.25">
      <c r="B189" s="2"/>
      <c r="C189" s="2"/>
    </row>
    <row r="190" spans="2:3" x14ac:dyDescent="0.25">
      <c r="B190" s="2"/>
      <c r="C190" s="2"/>
    </row>
    <row r="191" spans="2:3" x14ac:dyDescent="0.25">
      <c r="B191" s="2"/>
      <c r="C191" s="2"/>
    </row>
    <row r="192" spans="2:3" x14ac:dyDescent="0.25">
      <c r="B192" s="2"/>
      <c r="C192" s="2"/>
    </row>
    <row r="193" spans="2:3" x14ac:dyDescent="0.25">
      <c r="B193" s="2"/>
      <c r="C193" s="2"/>
    </row>
    <row r="194" spans="2:3" x14ac:dyDescent="0.25">
      <c r="B194" s="2"/>
      <c r="C194" s="2"/>
    </row>
    <row r="195" spans="2:3" x14ac:dyDescent="0.25">
      <c r="B195" s="2"/>
      <c r="C195" s="2"/>
    </row>
    <row r="196" spans="2:3" x14ac:dyDescent="0.25">
      <c r="B196" s="2"/>
      <c r="C196" s="2"/>
    </row>
    <row r="197" spans="2:3" x14ac:dyDescent="0.25">
      <c r="B197" s="2"/>
      <c r="C197" s="2"/>
    </row>
    <row r="198" spans="2:3" x14ac:dyDescent="0.25">
      <c r="B198" s="2"/>
      <c r="C198" s="2"/>
    </row>
    <row r="199" spans="2:3" x14ac:dyDescent="0.25">
      <c r="B199" s="2"/>
      <c r="C199" s="2"/>
    </row>
    <row r="200" spans="2:3" x14ac:dyDescent="0.25">
      <c r="B200" s="2"/>
      <c r="C200" s="2"/>
    </row>
    <row r="201" spans="2:3" x14ac:dyDescent="0.25">
      <c r="B201" s="2"/>
      <c r="C201" s="2"/>
    </row>
    <row r="202" spans="2:3" x14ac:dyDescent="0.25">
      <c r="B202" s="2"/>
      <c r="C202" s="2"/>
    </row>
    <row r="203" spans="2:3" x14ac:dyDescent="0.25">
      <c r="B203" s="2"/>
      <c r="C203" s="2"/>
    </row>
    <row r="204" spans="2:3" x14ac:dyDescent="0.25">
      <c r="B204" s="2"/>
      <c r="C204" s="2"/>
    </row>
    <row r="205" spans="2:3" x14ac:dyDescent="0.25">
      <c r="B205" s="2"/>
      <c r="C205" s="2"/>
    </row>
    <row r="206" spans="2:3" x14ac:dyDescent="0.25">
      <c r="B206" s="2"/>
      <c r="C206" s="2"/>
    </row>
    <row r="207" spans="2:3" x14ac:dyDescent="0.25">
      <c r="B207" s="2"/>
      <c r="C207" s="2"/>
    </row>
    <row r="208" spans="2:3" x14ac:dyDescent="0.25">
      <c r="B208" s="2"/>
      <c r="C208" s="2"/>
    </row>
    <row r="209" spans="2:3" x14ac:dyDescent="0.25">
      <c r="B209" s="2"/>
      <c r="C209" s="2"/>
    </row>
    <row r="210" spans="2:3" x14ac:dyDescent="0.25">
      <c r="B210" s="2"/>
      <c r="C210" s="2"/>
    </row>
    <row r="211" spans="2:3" x14ac:dyDescent="0.25">
      <c r="B211" s="2"/>
      <c r="C211" s="2"/>
    </row>
    <row r="212" spans="2:3" x14ac:dyDescent="0.25">
      <c r="B212" s="2"/>
      <c r="C212" s="2"/>
    </row>
    <row r="213" spans="2:3" x14ac:dyDescent="0.25">
      <c r="B213" s="2"/>
      <c r="C213" s="2"/>
    </row>
    <row r="214" spans="2:3" x14ac:dyDescent="0.25">
      <c r="B214" s="2"/>
      <c r="C214" s="2"/>
    </row>
    <row r="215" spans="2:3" x14ac:dyDescent="0.25">
      <c r="B215" s="2"/>
      <c r="C215" s="2"/>
    </row>
    <row r="216" spans="2:3" x14ac:dyDescent="0.25">
      <c r="B216" s="2"/>
      <c r="C216" s="2"/>
    </row>
    <row r="217" spans="2:3" x14ac:dyDescent="0.25">
      <c r="B217" s="2"/>
      <c r="C217" s="2"/>
    </row>
    <row r="218" spans="2:3" x14ac:dyDescent="0.25">
      <c r="B218" s="2"/>
      <c r="C218" s="2"/>
    </row>
    <row r="219" spans="2:3" x14ac:dyDescent="0.25">
      <c r="B219" s="2"/>
      <c r="C219" s="2"/>
    </row>
    <row r="220" spans="2:3" x14ac:dyDescent="0.25">
      <c r="B220" s="2"/>
      <c r="C220" s="2"/>
    </row>
    <row r="221" spans="2:3" x14ac:dyDescent="0.25">
      <c r="B221" s="2"/>
      <c r="C221" s="2"/>
    </row>
    <row r="222" spans="2:3" x14ac:dyDescent="0.25">
      <c r="B222" s="2"/>
      <c r="C222" s="2"/>
    </row>
    <row r="223" spans="2:3" x14ac:dyDescent="0.25">
      <c r="B223" s="2"/>
      <c r="C223" s="2"/>
    </row>
    <row r="224" spans="2:3" x14ac:dyDescent="0.25">
      <c r="B224" s="2"/>
      <c r="C224" s="2"/>
    </row>
    <row r="225" spans="2:3" x14ac:dyDescent="0.25">
      <c r="B225" s="2"/>
      <c r="C225" s="2"/>
    </row>
    <row r="226" spans="2:3" x14ac:dyDescent="0.25">
      <c r="B226" s="2"/>
      <c r="C226" s="2"/>
    </row>
    <row r="227" spans="2:3" x14ac:dyDescent="0.25">
      <c r="B227" s="2"/>
      <c r="C227" s="2"/>
    </row>
    <row r="228" spans="2:3" x14ac:dyDescent="0.25">
      <c r="B228" s="2"/>
      <c r="C228" s="2"/>
    </row>
    <row r="229" spans="2:3" x14ac:dyDescent="0.25">
      <c r="B229" s="2"/>
      <c r="C229" s="2"/>
    </row>
    <row r="230" spans="2:3" x14ac:dyDescent="0.25">
      <c r="B230" s="2"/>
      <c r="C230" s="2"/>
    </row>
    <row r="231" spans="2:3" x14ac:dyDescent="0.25">
      <c r="B231" s="2"/>
      <c r="C231" s="2"/>
    </row>
    <row r="232" spans="2:3" x14ac:dyDescent="0.25">
      <c r="B232" s="2"/>
      <c r="C232" s="2"/>
    </row>
    <row r="233" spans="2:3" x14ac:dyDescent="0.25">
      <c r="B233" s="2"/>
      <c r="C233" s="2"/>
    </row>
    <row r="234" spans="2:3" x14ac:dyDescent="0.25">
      <c r="B234" s="2"/>
      <c r="C234" s="2"/>
    </row>
    <row r="235" spans="2:3" x14ac:dyDescent="0.25">
      <c r="B235" s="2"/>
      <c r="C235" s="2"/>
    </row>
    <row r="236" spans="2:3" x14ac:dyDescent="0.25">
      <c r="B236" s="2"/>
      <c r="C236" s="2"/>
    </row>
    <row r="237" spans="2:3" x14ac:dyDescent="0.25">
      <c r="B237" s="2"/>
      <c r="C237" s="2"/>
    </row>
    <row r="238" spans="2:3" x14ac:dyDescent="0.25">
      <c r="B238" s="2"/>
      <c r="C238" s="2"/>
    </row>
    <row r="239" spans="2:3" x14ac:dyDescent="0.25">
      <c r="B239" s="2"/>
      <c r="C239" s="2"/>
    </row>
    <row r="240" spans="2:3" x14ac:dyDescent="0.25">
      <c r="B240" s="2"/>
      <c r="C240" s="2"/>
    </row>
    <row r="241" spans="2:3" x14ac:dyDescent="0.25">
      <c r="B241" s="2"/>
      <c r="C241" s="2"/>
    </row>
    <row r="242" spans="2:3" x14ac:dyDescent="0.25">
      <c r="B242" s="2"/>
      <c r="C242" s="2"/>
    </row>
    <row r="243" spans="2:3" x14ac:dyDescent="0.25">
      <c r="B243" s="2"/>
      <c r="C243" s="2"/>
    </row>
    <row r="244" spans="2:3" x14ac:dyDescent="0.25">
      <c r="B244" s="2"/>
      <c r="C244" s="2"/>
    </row>
    <row r="245" spans="2:3" x14ac:dyDescent="0.25">
      <c r="B245" s="2"/>
      <c r="C245" s="2"/>
    </row>
    <row r="246" spans="2:3" x14ac:dyDescent="0.25">
      <c r="B246" s="2"/>
      <c r="C246" s="2"/>
    </row>
    <row r="247" spans="2:3" x14ac:dyDescent="0.25">
      <c r="B247" s="2"/>
      <c r="C247" s="2"/>
    </row>
    <row r="248" spans="2:3" x14ac:dyDescent="0.25">
      <c r="B248" s="2"/>
      <c r="C248" s="2"/>
    </row>
    <row r="249" spans="2:3" x14ac:dyDescent="0.25">
      <c r="B249" s="2"/>
      <c r="C249" s="2"/>
    </row>
    <row r="250" spans="2:3" x14ac:dyDescent="0.25">
      <c r="B250" s="2"/>
      <c r="C250" s="2"/>
    </row>
    <row r="251" spans="2:3" x14ac:dyDescent="0.25">
      <c r="B251" s="2"/>
      <c r="C251" s="2"/>
    </row>
    <row r="252" spans="2:3" x14ac:dyDescent="0.25">
      <c r="B252" s="2"/>
      <c r="C252" s="2"/>
    </row>
    <row r="253" spans="2:3" x14ac:dyDescent="0.25">
      <c r="B253" s="2"/>
      <c r="C253" s="2"/>
    </row>
    <row r="254" spans="2:3" x14ac:dyDescent="0.25">
      <c r="B254" s="2"/>
      <c r="C254" s="2"/>
    </row>
    <row r="255" spans="2:3" x14ac:dyDescent="0.25">
      <c r="B255" s="2"/>
      <c r="C255" s="2"/>
    </row>
    <row r="256" spans="2:3" x14ac:dyDescent="0.25">
      <c r="B256" s="2"/>
      <c r="C256" s="2"/>
    </row>
    <row r="257" spans="2:3" x14ac:dyDescent="0.25">
      <c r="B257" s="2"/>
      <c r="C257" s="2"/>
    </row>
    <row r="258" spans="2:3" x14ac:dyDescent="0.25">
      <c r="B258" s="2"/>
      <c r="C258" s="2"/>
    </row>
    <row r="259" spans="2:3" x14ac:dyDescent="0.25">
      <c r="B259" s="2"/>
      <c r="C259" s="2"/>
    </row>
    <row r="260" spans="2:3" x14ac:dyDescent="0.25">
      <c r="B260" s="2"/>
      <c r="C260" s="2"/>
    </row>
    <row r="261" spans="2:3" x14ac:dyDescent="0.25">
      <c r="B261" s="2"/>
      <c r="C261" s="2"/>
    </row>
    <row r="262" spans="2:3" x14ac:dyDescent="0.25">
      <c r="B262" s="2"/>
      <c r="C262" s="2"/>
    </row>
    <row r="263" spans="2:3" x14ac:dyDescent="0.25">
      <c r="B263" s="2"/>
      <c r="C263" s="2"/>
    </row>
    <row r="264" spans="2:3" x14ac:dyDescent="0.25">
      <c r="B264" s="2"/>
      <c r="C264" s="2"/>
    </row>
    <row r="265" spans="2:3" x14ac:dyDescent="0.25">
      <c r="B265" s="2"/>
      <c r="C265" s="2"/>
    </row>
    <row r="266" spans="2:3" x14ac:dyDescent="0.25">
      <c r="B266" s="2"/>
      <c r="C266" s="2"/>
    </row>
    <row r="267" spans="2:3" x14ac:dyDescent="0.25">
      <c r="B267" s="2"/>
      <c r="C267" s="2"/>
    </row>
    <row r="268" spans="2:3" x14ac:dyDescent="0.25">
      <c r="B268" s="2"/>
      <c r="C268" s="2"/>
    </row>
    <row r="269" spans="2:3" x14ac:dyDescent="0.25">
      <c r="B269" s="2"/>
      <c r="C269" s="2"/>
    </row>
    <row r="270" spans="2:3" x14ac:dyDescent="0.25">
      <c r="B270" s="2"/>
      <c r="C270" s="2"/>
    </row>
    <row r="271" spans="2:3" x14ac:dyDescent="0.25">
      <c r="B271" s="2"/>
      <c r="C271" s="2"/>
    </row>
    <row r="272" spans="2:3"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x14ac:dyDescent="0.25">
      <c r="B281" s="2"/>
      <c r="C281" s="2"/>
    </row>
    <row r="282" spans="2:3" x14ac:dyDescent="0.25">
      <c r="B282" s="2"/>
      <c r="C282" s="2"/>
    </row>
    <row r="283" spans="2:3" x14ac:dyDescent="0.25">
      <c r="B283" s="2"/>
      <c r="C283" s="2"/>
    </row>
    <row r="284" spans="2:3" x14ac:dyDescent="0.25">
      <c r="B284" s="2"/>
      <c r="C284" s="2"/>
    </row>
    <row r="285" spans="2:3" x14ac:dyDescent="0.25">
      <c r="B285" s="2"/>
      <c r="C285" s="2"/>
    </row>
    <row r="286" spans="2:3" x14ac:dyDescent="0.25">
      <c r="B286" s="2"/>
      <c r="C286" s="2"/>
    </row>
    <row r="287" spans="2:3" x14ac:dyDescent="0.25">
      <c r="B287" s="2"/>
      <c r="C287" s="2"/>
    </row>
    <row r="288" spans="2:3" x14ac:dyDescent="0.25">
      <c r="B288" s="2"/>
      <c r="C288" s="2"/>
    </row>
    <row r="289" spans="2:3" x14ac:dyDescent="0.25">
      <c r="B289" s="2"/>
      <c r="C289" s="2"/>
    </row>
    <row r="290" spans="2:3" x14ac:dyDescent="0.25">
      <c r="B290" s="2"/>
      <c r="C290" s="2"/>
    </row>
    <row r="291" spans="2:3" x14ac:dyDescent="0.25">
      <c r="B291" s="2"/>
      <c r="C291" s="2"/>
    </row>
    <row r="292" spans="2:3" x14ac:dyDescent="0.25">
      <c r="B292" s="2"/>
      <c r="C292" s="2"/>
    </row>
    <row r="293" spans="2:3" x14ac:dyDescent="0.25">
      <c r="B293" s="2"/>
      <c r="C293" s="2"/>
    </row>
    <row r="294" spans="2:3" x14ac:dyDescent="0.25">
      <c r="B294" s="2"/>
      <c r="C294" s="2"/>
    </row>
    <row r="295" spans="2:3" x14ac:dyDescent="0.25">
      <c r="B295" s="2"/>
      <c r="C295" s="2"/>
    </row>
    <row r="296" spans="2:3" x14ac:dyDescent="0.25">
      <c r="B296" s="2"/>
      <c r="C296" s="2"/>
    </row>
    <row r="297" spans="2:3" x14ac:dyDescent="0.25">
      <c r="B297" s="2"/>
      <c r="C297" s="2"/>
    </row>
    <row r="298" spans="2:3" x14ac:dyDescent="0.25">
      <c r="B298" s="2"/>
      <c r="C298" s="2"/>
    </row>
    <row r="299" spans="2:3" x14ac:dyDescent="0.25">
      <c r="B299" s="2"/>
      <c r="C299" s="2"/>
    </row>
    <row r="300" spans="2:3" x14ac:dyDescent="0.25">
      <c r="B300" s="2"/>
      <c r="C300" s="2"/>
    </row>
    <row r="301" spans="2:3" x14ac:dyDescent="0.25">
      <c r="B301" s="2"/>
      <c r="C301" s="2"/>
    </row>
    <row r="302" spans="2:3" x14ac:dyDescent="0.25">
      <c r="B302" s="2"/>
      <c r="C302" s="2"/>
    </row>
    <row r="303" spans="2:3" x14ac:dyDescent="0.25">
      <c r="B303" s="2"/>
      <c r="C303" s="2"/>
    </row>
    <row r="304" spans="2:3" x14ac:dyDescent="0.25">
      <c r="B304" s="2"/>
      <c r="C304" s="2"/>
    </row>
    <row r="305" spans="2:3" x14ac:dyDescent="0.25">
      <c r="B305" s="2"/>
      <c r="C305" s="2"/>
    </row>
    <row r="306" spans="2:3" x14ac:dyDescent="0.25">
      <c r="B306" s="2"/>
      <c r="C306" s="2"/>
    </row>
    <row r="307" spans="2:3" x14ac:dyDescent="0.25">
      <c r="B307" s="2"/>
      <c r="C307" s="2"/>
    </row>
    <row r="308" spans="2:3" x14ac:dyDescent="0.25">
      <c r="B308" s="2"/>
      <c r="C308" s="2"/>
    </row>
    <row r="309" spans="2:3" x14ac:dyDescent="0.25">
      <c r="B309" s="2"/>
      <c r="C309" s="2"/>
    </row>
    <row r="310" spans="2:3" x14ac:dyDescent="0.25">
      <c r="B310" s="2"/>
      <c r="C310" s="2"/>
    </row>
    <row r="311" spans="2:3" x14ac:dyDescent="0.25">
      <c r="B311" s="2"/>
      <c r="C311" s="2"/>
    </row>
    <row r="312" spans="2:3" x14ac:dyDescent="0.25">
      <c r="B312" s="2"/>
      <c r="C312" s="2"/>
    </row>
    <row r="313" spans="2:3" x14ac:dyDescent="0.25">
      <c r="B313" s="2"/>
      <c r="C313" s="2"/>
    </row>
    <row r="314" spans="2:3" x14ac:dyDescent="0.25">
      <c r="B314" s="2"/>
      <c r="C314" s="2"/>
    </row>
    <row r="315" spans="2:3" x14ac:dyDescent="0.25">
      <c r="B315" s="2"/>
      <c r="C315" s="2"/>
    </row>
    <row r="316" spans="2:3" x14ac:dyDescent="0.25">
      <c r="B316" s="2"/>
      <c r="C316" s="2"/>
    </row>
    <row r="317" spans="2:3" x14ac:dyDescent="0.25">
      <c r="B317" s="2"/>
      <c r="C317" s="2"/>
    </row>
    <row r="318" spans="2:3" x14ac:dyDescent="0.25">
      <c r="B318" s="2"/>
      <c r="C318" s="2"/>
    </row>
    <row r="319" spans="2:3" x14ac:dyDescent="0.25">
      <c r="B319" s="2"/>
      <c r="C319" s="2"/>
    </row>
    <row r="320" spans="2:3" x14ac:dyDescent="0.25">
      <c r="B320" s="2"/>
      <c r="C320" s="2"/>
    </row>
    <row r="321" spans="2:3" x14ac:dyDescent="0.25">
      <c r="B321" s="2"/>
      <c r="C321" s="2"/>
    </row>
    <row r="322" spans="2:3" x14ac:dyDescent="0.25">
      <c r="B322" s="2"/>
      <c r="C322" s="2"/>
    </row>
    <row r="323" spans="2:3" x14ac:dyDescent="0.25">
      <c r="B323" s="2"/>
      <c r="C323" s="2"/>
    </row>
    <row r="324" spans="2:3" x14ac:dyDescent="0.25">
      <c r="B324" s="2"/>
      <c r="C324" s="2"/>
    </row>
    <row r="325" spans="2:3" x14ac:dyDescent="0.25">
      <c r="B325" s="2"/>
      <c r="C325" s="2"/>
    </row>
    <row r="326" spans="2:3" x14ac:dyDescent="0.25">
      <c r="B326" s="2"/>
      <c r="C326" s="2"/>
    </row>
    <row r="327" spans="2:3" x14ac:dyDescent="0.25">
      <c r="B327" s="2"/>
      <c r="C327" s="2"/>
    </row>
    <row r="328" spans="2:3" x14ac:dyDescent="0.25">
      <c r="B328" s="2"/>
      <c r="C328" s="2"/>
    </row>
    <row r="329" spans="2:3" x14ac:dyDescent="0.25">
      <c r="B329" s="2"/>
      <c r="C329" s="2"/>
    </row>
    <row r="330" spans="2:3" x14ac:dyDescent="0.25">
      <c r="B330" s="2"/>
      <c r="C330" s="2"/>
    </row>
    <row r="331" spans="2:3" x14ac:dyDescent="0.25">
      <c r="B331" s="2"/>
      <c r="C331" s="2"/>
    </row>
    <row r="332" spans="2:3" x14ac:dyDescent="0.25">
      <c r="B332" s="2"/>
      <c r="C332" s="2"/>
    </row>
    <row r="333" spans="2:3" x14ac:dyDescent="0.25">
      <c r="B333" s="2"/>
      <c r="C333" s="2"/>
    </row>
    <row r="334" spans="2:3" x14ac:dyDescent="0.25">
      <c r="B334" s="2"/>
      <c r="C334" s="2"/>
    </row>
    <row r="335" spans="2:3" x14ac:dyDescent="0.25">
      <c r="B335" s="2"/>
      <c r="C335" s="2"/>
    </row>
    <row r="336" spans="2:3" x14ac:dyDescent="0.25">
      <c r="B336" s="2"/>
      <c r="C336" s="2"/>
    </row>
    <row r="337" spans="2:3" x14ac:dyDescent="0.25">
      <c r="B337" s="2"/>
      <c r="C337" s="2"/>
    </row>
    <row r="338" spans="2:3" x14ac:dyDescent="0.25">
      <c r="B338" s="2"/>
      <c r="C338" s="2"/>
    </row>
    <row r="339" spans="2:3" x14ac:dyDescent="0.25">
      <c r="B339" s="2"/>
      <c r="C339" s="2"/>
    </row>
    <row r="340" spans="2:3" x14ac:dyDescent="0.25">
      <c r="B340" s="2"/>
      <c r="C340" s="2"/>
    </row>
    <row r="341" spans="2:3" x14ac:dyDescent="0.25">
      <c r="B341" s="2"/>
      <c r="C341" s="2"/>
    </row>
    <row r="342" spans="2:3" x14ac:dyDescent="0.25">
      <c r="B342" s="2"/>
      <c r="C342" s="2"/>
    </row>
    <row r="343" spans="2:3" x14ac:dyDescent="0.25">
      <c r="B343" s="2"/>
      <c r="C343" s="2"/>
    </row>
    <row r="344" spans="2:3" x14ac:dyDescent="0.25">
      <c r="B344" s="2"/>
      <c r="C344" s="2"/>
    </row>
    <row r="345" spans="2:3" x14ac:dyDescent="0.25">
      <c r="B345" s="2"/>
      <c r="C345" s="2"/>
    </row>
    <row r="346" spans="2:3" x14ac:dyDescent="0.25">
      <c r="B346" s="2"/>
      <c r="C346" s="2"/>
    </row>
    <row r="347" spans="2:3" x14ac:dyDescent="0.25">
      <c r="B347" s="2"/>
      <c r="C347" s="2"/>
    </row>
    <row r="348" spans="2:3" x14ac:dyDescent="0.25">
      <c r="B348" s="2"/>
      <c r="C348" s="2"/>
    </row>
    <row r="349" spans="2:3" x14ac:dyDescent="0.25">
      <c r="B349" s="2"/>
      <c r="C349" s="2"/>
    </row>
    <row r="350" spans="2:3" x14ac:dyDescent="0.25">
      <c r="B350" s="2"/>
      <c r="C350" s="2"/>
    </row>
    <row r="351" spans="2:3" x14ac:dyDescent="0.25">
      <c r="B351" s="2"/>
      <c r="C351" s="2"/>
    </row>
    <row r="352" spans="2:3" x14ac:dyDescent="0.25">
      <c r="B352" s="2"/>
      <c r="C352" s="2"/>
    </row>
    <row r="353" spans="2:3" x14ac:dyDescent="0.25">
      <c r="B353" s="2"/>
      <c r="C353" s="2"/>
    </row>
    <row r="354" spans="2:3" x14ac:dyDescent="0.25">
      <c r="B354" s="2"/>
      <c r="C354" s="2"/>
    </row>
    <row r="355" spans="2:3" x14ac:dyDescent="0.25">
      <c r="B355" s="2"/>
      <c r="C355" s="2"/>
    </row>
    <row r="356" spans="2:3" x14ac:dyDescent="0.25">
      <c r="B356" s="2"/>
      <c r="C356" s="2"/>
    </row>
    <row r="357" spans="2:3" x14ac:dyDescent="0.25">
      <c r="B357" s="2"/>
      <c r="C357" s="2"/>
    </row>
    <row r="358" spans="2:3" x14ac:dyDescent="0.25">
      <c r="B358" s="2"/>
      <c r="C358" s="2"/>
    </row>
    <row r="359" spans="2:3" x14ac:dyDescent="0.25">
      <c r="B359" s="2"/>
      <c r="C359" s="2"/>
    </row>
    <row r="360" spans="2:3" x14ac:dyDescent="0.25">
      <c r="B360" s="2"/>
      <c r="C360" s="2"/>
    </row>
    <row r="361" spans="2:3" x14ac:dyDescent="0.25">
      <c r="B361" s="2"/>
      <c r="C361" s="2"/>
    </row>
    <row r="362" spans="2:3" x14ac:dyDescent="0.25">
      <c r="B362" s="2"/>
      <c r="C362" s="2"/>
    </row>
    <row r="363" spans="2:3" x14ac:dyDescent="0.25">
      <c r="B363" s="2"/>
      <c r="C363" s="2"/>
    </row>
    <row r="364" spans="2:3" x14ac:dyDescent="0.25">
      <c r="B364" s="2"/>
      <c r="C364" s="2"/>
    </row>
    <row r="365" spans="2:3" x14ac:dyDescent="0.25">
      <c r="B365" s="2"/>
      <c r="C365" s="2"/>
    </row>
    <row r="366" spans="2:3" x14ac:dyDescent="0.25">
      <c r="B366" s="2"/>
      <c r="C366" s="2"/>
    </row>
    <row r="367" spans="2:3" x14ac:dyDescent="0.25">
      <c r="B367" s="2"/>
      <c r="C367" s="2"/>
    </row>
    <row r="368" spans="2:3" x14ac:dyDescent="0.25">
      <c r="B368" s="2"/>
      <c r="C368" s="2"/>
    </row>
    <row r="369" spans="2:3" x14ac:dyDescent="0.25">
      <c r="B369" s="2"/>
      <c r="C369" s="2"/>
    </row>
    <row r="370" spans="2:3" x14ac:dyDescent="0.25">
      <c r="B370" s="2"/>
      <c r="C370" s="2"/>
    </row>
    <row r="371" spans="2:3" x14ac:dyDescent="0.25">
      <c r="B371" s="2"/>
      <c r="C371" s="2"/>
    </row>
    <row r="372" spans="2:3" x14ac:dyDescent="0.25">
      <c r="B372" s="2"/>
      <c r="C372" s="2"/>
    </row>
    <row r="373" spans="2:3" x14ac:dyDescent="0.25">
      <c r="B373" s="2"/>
      <c r="C373" s="2"/>
    </row>
    <row r="374" spans="2:3" x14ac:dyDescent="0.25">
      <c r="B374" s="2"/>
      <c r="C374" s="2"/>
    </row>
    <row r="375" spans="2:3" x14ac:dyDescent="0.25">
      <c r="B375" s="2"/>
      <c r="C375" s="2"/>
    </row>
    <row r="376" spans="2:3" x14ac:dyDescent="0.25">
      <c r="B376" s="2"/>
      <c r="C376" s="2"/>
    </row>
    <row r="377" spans="2:3" x14ac:dyDescent="0.25">
      <c r="B377" s="2"/>
      <c r="C377" s="2"/>
    </row>
    <row r="378" spans="2:3" x14ac:dyDescent="0.25">
      <c r="B378" s="2"/>
      <c r="C378" s="2"/>
    </row>
    <row r="379" spans="2:3" x14ac:dyDescent="0.25">
      <c r="B379" s="2"/>
      <c r="C379" s="2"/>
    </row>
    <row r="380" spans="2:3" x14ac:dyDescent="0.25">
      <c r="B380" s="2"/>
      <c r="C380" s="2"/>
    </row>
    <row r="381" spans="2:3" x14ac:dyDescent="0.25">
      <c r="B381" s="2"/>
      <c r="C381" s="2"/>
    </row>
    <row r="382" spans="2:3" x14ac:dyDescent="0.25">
      <c r="B382" s="2"/>
      <c r="C382" s="2"/>
    </row>
    <row r="383" spans="2:3" x14ac:dyDescent="0.25">
      <c r="B383" s="2"/>
      <c r="C383" s="2"/>
    </row>
    <row r="384" spans="2:3" x14ac:dyDescent="0.25">
      <c r="B384" s="2"/>
      <c r="C384" s="2"/>
    </row>
    <row r="385" spans="2:3" x14ac:dyDescent="0.25">
      <c r="B385" s="2"/>
      <c r="C385" s="2"/>
    </row>
    <row r="386" spans="2:3" x14ac:dyDescent="0.25">
      <c r="B386" s="2"/>
      <c r="C386" s="2"/>
    </row>
    <row r="387" spans="2:3" x14ac:dyDescent="0.25">
      <c r="B387" s="2"/>
      <c r="C387" s="2"/>
    </row>
    <row r="388" spans="2:3" x14ac:dyDescent="0.25">
      <c r="B388" s="2"/>
      <c r="C388" s="2"/>
    </row>
    <row r="389" spans="2:3" x14ac:dyDescent="0.25">
      <c r="B389" s="2"/>
      <c r="C389" s="2"/>
    </row>
    <row r="390" spans="2:3" x14ac:dyDescent="0.25">
      <c r="B390" s="2"/>
      <c r="C390" s="2"/>
    </row>
    <row r="391" spans="2:3" x14ac:dyDescent="0.25">
      <c r="B391" s="2"/>
      <c r="C391" s="2"/>
    </row>
    <row r="392" spans="2:3" x14ac:dyDescent="0.25">
      <c r="B392" s="2"/>
      <c r="C392" s="2"/>
    </row>
    <row r="393" spans="2:3" x14ac:dyDescent="0.25">
      <c r="B393" s="2"/>
      <c r="C393" s="2"/>
    </row>
    <row r="394" spans="2:3" x14ac:dyDescent="0.25">
      <c r="B394" s="2"/>
      <c r="C394" s="2"/>
    </row>
    <row r="395" spans="2:3" x14ac:dyDescent="0.25">
      <c r="B395" s="2"/>
      <c r="C395" s="2"/>
    </row>
    <row r="396" spans="2:3" x14ac:dyDescent="0.25">
      <c r="B396" s="2"/>
      <c r="C396" s="2"/>
    </row>
    <row r="397" spans="2:3" x14ac:dyDescent="0.25">
      <c r="B397" s="2"/>
      <c r="C397" s="2"/>
    </row>
    <row r="398" spans="2:3" x14ac:dyDescent="0.25">
      <c r="B398" s="2"/>
      <c r="C398" s="2"/>
    </row>
    <row r="399" spans="2:3" x14ac:dyDescent="0.25">
      <c r="B399" s="2"/>
      <c r="C399" s="2"/>
    </row>
    <row r="400" spans="2:3" x14ac:dyDescent="0.25">
      <c r="B400" s="2"/>
      <c r="C400" s="2"/>
    </row>
    <row r="401" spans="2:3" x14ac:dyDescent="0.25">
      <c r="B401" s="2"/>
      <c r="C401" s="2"/>
    </row>
    <row r="402" spans="2:3" x14ac:dyDescent="0.25">
      <c r="B402" s="2"/>
      <c r="C402" s="2"/>
    </row>
    <row r="403" spans="2:3" x14ac:dyDescent="0.25">
      <c r="B403" s="2"/>
      <c r="C403" s="2"/>
    </row>
    <row r="404" spans="2:3" x14ac:dyDescent="0.25">
      <c r="B404" s="2"/>
      <c r="C404" s="2"/>
    </row>
    <row r="405" spans="2:3" x14ac:dyDescent="0.25">
      <c r="B405" s="2"/>
      <c r="C405" s="2"/>
    </row>
    <row r="406" spans="2:3" x14ac:dyDescent="0.25">
      <c r="B406" s="2"/>
      <c r="C406" s="2"/>
    </row>
    <row r="407" spans="2:3" x14ac:dyDescent="0.25">
      <c r="B407" s="2"/>
      <c r="C407" s="2"/>
    </row>
    <row r="408" spans="2:3" x14ac:dyDescent="0.25">
      <c r="B408" s="2"/>
      <c r="C408" s="2"/>
    </row>
    <row r="409" spans="2:3" x14ac:dyDescent="0.25">
      <c r="B409" s="2"/>
      <c r="C409" s="2"/>
    </row>
    <row r="410" spans="2:3" x14ac:dyDescent="0.25">
      <c r="B410" s="2"/>
      <c r="C410" s="2"/>
    </row>
    <row r="411" spans="2:3" x14ac:dyDescent="0.25">
      <c r="B411" s="2"/>
      <c r="C411" s="2"/>
    </row>
    <row r="412" spans="2:3" x14ac:dyDescent="0.25">
      <c r="B412" s="2"/>
      <c r="C412" s="2"/>
    </row>
    <row r="413" spans="2:3" x14ac:dyDescent="0.25">
      <c r="B413" s="2"/>
      <c r="C413" s="2"/>
    </row>
    <row r="414" spans="2:3" x14ac:dyDescent="0.25">
      <c r="B414" s="2"/>
      <c r="C414" s="2"/>
    </row>
    <row r="415" spans="2:3" x14ac:dyDescent="0.25">
      <c r="B415" s="2"/>
      <c r="C415" s="2"/>
    </row>
    <row r="416" spans="2:3" x14ac:dyDescent="0.25">
      <c r="B416" s="2"/>
      <c r="C416" s="2"/>
    </row>
    <row r="417" spans="2:3" x14ac:dyDescent="0.25">
      <c r="B417" s="2"/>
      <c r="C417" s="2"/>
    </row>
    <row r="418" spans="2:3" x14ac:dyDescent="0.25">
      <c r="B418" s="2"/>
      <c r="C418" s="2"/>
    </row>
    <row r="419" spans="2:3" x14ac:dyDescent="0.25">
      <c r="B419" s="2"/>
      <c r="C419" s="2"/>
    </row>
    <row r="420" spans="2:3" x14ac:dyDescent="0.25">
      <c r="B420" s="2"/>
      <c r="C420" s="2"/>
    </row>
    <row r="421" spans="2:3" x14ac:dyDescent="0.25">
      <c r="B421" s="2"/>
      <c r="C421" s="2"/>
    </row>
    <row r="422" spans="2:3" x14ac:dyDescent="0.25">
      <c r="B422" s="2"/>
      <c r="C422" s="2"/>
    </row>
    <row r="423" spans="2:3" x14ac:dyDescent="0.25">
      <c r="B423" s="2"/>
      <c r="C423" s="2"/>
    </row>
    <row r="424" spans="2:3" x14ac:dyDescent="0.25">
      <c r="B424" s="2"/>
      <c r="C424" s="2"/>
    </row>
    <row r="425" spans="2:3" x14ac:dyDescent="0.25">
      <c r="B425" s="2"/>
      <c r="C425" s="2"/>
    </row>
    <row r="426" spans="2:3" x14ac:dyDescent="0.25">
      <c r="B426" s="2"/>
      <c r="C426" s="2"/>
    </row>
    <row r="427" spans="2:3" x14ac:dyDescent="0.25">
      <c r="B427" s="2"/>
      <c r="C427" s="2"/>
    </row>
    <row r="428" spans="2:3" x14ac:dyDescent="0.25">
      <c r="B428" s="2"/>
      <c r="C428" s="2"/>
    </row>
    <row r="429" spans="2:3" x14ac:dyDescent="0.25">
      <c r="B429" s="2"/>
      <c r="C429" s="2"/>
    </row>
    <row r="430" spans="2:3" x14ac:dyDescent="0.25">
      <c r="B430" s="2"/>
      <c r="C430" s="2"/>
    </row>
    <row r="431" spans="2:3" x14ac:dyDescent="0.25">
      <c r="B431" s="2"/>
      <c r="C431" s="2"/>
    </row>
    <row r="432" spans="2:3" x14ac:dyDescent="0.25">
      <c r="B432" s="2"/>
      <c r="C432" s="2"/>
    </row>
    <row r="433" spans="2:3" x14ac:dyDescent="0.25">
      <c r="B433" s="2"/>
      <c r="C433" s="2"/>
    </row>
    <row r="434" spans="2:3" x14ac:dyDescent="0.25">
      <c r="B434" s="2"/>
      <c r="C434" s="2"/>
    </row>
    <row r="435" spans="2:3" x14ac:dyDescent="0.25">
      <c r="B435" s="2"/>
      <c r="C435" s="2"/>
    </row>
    <row r="436" spans="2:3" x14ac:dyDescent="0.25">
      <c r="B436" s="2"/>
      <c r="C436" s="2"/>
    </row>
    <row r="437" spans="2:3" x14ac:dyDescent="0.25">
      <c r="B437" s="2"/>
      <c r="C437" s="2"/>
    </row>
    <row r="438" spans="2:3" x14ac:dyDescent="0.25">
      <c r="B438" s="2"/>
      <c r="C438" s="2"/>
    </row>
    <row r="439" spans="2:3" x14ac:dyDescent="0.25">
      <c r="B439" s="2"/>
      <c r="C439" s="2"/>
    </row>
    <row r="440" spans="2:3" x14ac:dyDescent="0.25">
      <c r="B440" s="2"/>
      <c r="C440" s="2"/>
    </row>
    <row r="441" spans="2:3" x14ac:dyDescent="0.25">
      <c r="B441" s="2"/>
      <c r="C441" s="2"/>
    </row>
    <row r="442" spans="2:3" x14ac:dyDescent="0.25">
      <c r="B442" s="2"/>
      <c r="C442" s="2"/>
    </row>
    <row r="443" spans="2:3" x14ac:dyDescent="0.25">
      <c r="B443" s="2"/>
      <c r="C443" s="2"/>
    </row>
    <row r="444" spans="2:3" x14ac:dyDescent="0.25">
      <c r="B444" s="2"/>
      <c r="C444" s="2"/>
    </row>
    <row r="445" spans="2:3" x14ac:dyDescent="0.25">
      <c r="B445" s="2"/>
      <c r="C445" s="2"/>
    </row>
    <row r="446" spans="2:3" x14ac:dyDescent="0.25">
      <c r="B446" s="2"/>
      <c r="C446" s="2"/>
    </row>
    <row r="447" spans="2:3" x14ac:dyDescent="0.25">
      <c r="B447" s="2"/>
      <c r="C447" s="2"/>
    </row>
    <row r="448" spans="2:3" x14ac:dyDescent="0.25">
      <c r="B448" s="2"/>
      <c r="C448" s="2"/>
    </row>
    <row r="449" spans="2:3" x14ac:dyDescent="0.25">
      <c r="B449" s="2"/>
      <c r="C449" s="2"/>
    </row>
    <row r="450" spans="2:3" x14ac:dyDescent="0.25">
      <c r="B450" s="2"/>
      <c r="C450" s="2"/>
    </row>
    <row r="451" spans="2:3" x14ac:dyDescent="0.25">
      <c r="B451" s="2"/>
      <c r="C451" s="2"/>
    </row>
    <row r="452" spans="2:3" x14ac:dyDescent="0.25">
      <c r="B452" s="2"/>
      <c r="C452" s="2"/>
    </row>
    <row r="453" spans="2:3" x14ac:dyDescent="0.25">
      <c r="B453" s="2"/>
      <c r="C453" s="2"/>
    </row>
    <row r="454" spans="2:3" x14ac:dyDescent="0.25">
      <c r="B454" s="2"/>
      <c r="C454" s="2"/>
    </row>
    <row r="455" spans="2:3" x14ac:dyDescent="0.25">
      <c r="B455" s="2"/>
      <c r="C455" s="2"/>
    </row>
    <row r="456" spans="2:3" x14ac:dyDescent="0.25">
      <c r="B456" s="2"/>
      <c r="C456" s="2"/>
    </row>
    <row r="457" spans="2:3" x14ac:dyDescent="0.25">
      <c r="B457" s="2"/>
      <c r="C457" s="2"/>
    </row>
    <row r="458" spans="2:3" x14ac:dyDescent="0.25">
      <c r="B458" s="2"/>
      <c r="C458" s="2"/>
    </row>
    <row r="459" spans="2:3" x14ac:dyDescent="0.25">
      <c r="B459" s="2"/>
      <c r="C459" s="2"/>
    </row>
    <row r="460" spans="2:3" x14ac:dyDescent="0.25">
      <c r="B460" s="2"/>
      <c r="C460" s="2"/>
    </row>
    <row r="461" spans="2:3" x14ac:dyDescent="0.25">
      <c r="B461" s="2"/>
      <c r="C461" s="2"/>
    </row>
    <row r="462" spans="2:3" x14ac:dyDescent="0.25">
      <c r="B462" s="2"/>
      <c r="C462" s="2"/>
    </row>
    <row r="463" spans="2:3" x14ac:dyDescent="0.25">
      <c r="B463" s="2"/>
      <c r="C463" s="2"/>
    </row>
    <row r="464" spans="2:3" x14ac:dyDescent="0.25">
      <c r="B464" s="2"/>
      <c r="C464" s="2"/>
    </row>
    <row r="465" spans="2:3" x14ac:dyDescent="0.25">
      <c r="B465" s="2"/>
      <c r="C465" s="2"/>
    </row>
    <row r="466" spans="2:3" x14ac:dyDescent="0.25">
      <c r="B466" s="2"/>
      <c r="C466" s="2"/>
    </row>
    <row r="467" spans="2:3" x14ac:dyDescent="0.25">
      <c r="B467" s="2"/>
      <c r="C467" s="2"/>
    </row>
    <row r="468" spans="2:3" x14ac:dyDescent="0.25">
      <c r="B468" s="2"/>
      <c r="C468" s="2"/>
    </row>
    <row r="469" spans="2:3" x14ac:dyDescent="0.25">
      <c r="B469" s="2"/>
      <c r="C469" s="2"/>
    </row>
    <row r="470" spans="2:3" x14ac:dyDescent="0.25">
      <c r="B470" s="2"/>
      <c r="C470" s="2"/>
    </row>
    <row r="471" spans="2:3" x14ac:dyDescent="0.25">
      <c r="B471" s="2"/>
      <c r="C471" s="2"/>
    </row>
    <row r="472" spans="2:3" x14ac:dyDescent="0.25">
      <c r="B472" s="2"/>
      <c r="C472" s="2"/>
    </row>
    <row r="473" spans="2:3" x14ac:dyDescent="0.25">
      <c r="B473" s="2"/>
      <c r="C473" s="2"/>
    </row>
    <row r="474" spans="2:3" x14ac:dyDescent="0.25">
      <c r="B474" s="2"/>
      <c r="C474" s="2"/>
    </row>
    <row r="475" spans="2:3" x14ac:dyDescent="0.25">
      <c r="B475" s="2"/>
      <c r="C475" s="2"/>
    </row>
    <row r="476" spans="2:3" x14ac:dyDescent="0.25">
      <c r="B476" s="2"/>
      <c r="C476" s="2"/>
    </row>
    <row r="477" spans="2:3" x14ac:dyDescent="0.25">
      <c r="B477" s="2"/>
      <c r="C477" s="2"/>
    </row>
    <row r="478" spans="2:3" x14ac:dyDescent="0.25">
      <c r="B478" s="2"/>
      <c r="C478" s="2"/>
    </row>
    <row r="479" spans="2:3" x14ac:dyDescent="0.25">
      <c r="B479" s="2"/>
      <c r="C479" s="2"/>
    </row>
    <row r="480" spans="2:3" x14ac:dyDescent="0.25">
      <c r="B480" s="2"/>
      <c r="C480" s="2"/>
    </row>
    <row r="481" spans="2:3" x14ac:dyDescent="0.25">
      <c r="B481" s="2"/>
      <c r="C481" s="2"/>
    </row>
    <row r="482" spans="2:3" x14ac:dyDescent="0.25">
      <c r="B482" s="2"/>
      <c r="C482" s="2"/>
    </row>
    <row r="483" spans="2:3" x14ac:dyDescent="0.25">
      <c r="B483" s="2"/>
      <c r="C483" s="2"/>
    </row>
    <row r="484" spans="2:3" x14ac:dyDescent="0.25">
      <c r="B484" s="2"/>
      <c r="C484" s="2"/>
    </row>
    <row r="485" spans="2:3" x14ac:dyDescent="0.25">
      <c r="B485" s="2"/>
      <c r="C485" s="2"/>
    </row>
    <row r="486" spans="2:3" x14ac:dyDescent="0.25">
      <c r="B486" s="2"/>
      <c r="C486" s="2"/>
    </row>
    <row r="487" spans="2:3" x14ac:dyDescent="0.25">
      <c r="B487" s="2"/>
      <c r="C487" s="2"/>
    </row>
    <row r="488" spans="2:3" x14ac:dyDescent="0.25">
      <c r="B488" s="2"/>
      <c r="C488" s="2"/>
    </row>
    <row r="489" spans="2:3" x14ac:dyDescent="0.25">
      <c r="B489" s="2"/>
      <c r="C489" s="2"/>
    </row>
    <row r="490" spans="2:3" x14ac:dyDescent="0.25">
      <c r="B490" s="2"/>
      <c r="C490" s="2"/>
    </row>
    <row r="491" spans="2:3" x14ac:dyDescent="0.25">
      <c r="B491" s="2"/>
      <c r="C491" s="2"/>
    </row>
    <row r="492" spans="2:3" x14ac:dyDescent="0.25">
      <c r="B492" s="2"/>
      <c r="C492" s="2"/>
    </row>
    <row r="493" spans="2:3" x14ac:dyDescent="0.25">
      <c r="B493" s="2"/>
      <c r="C493" s="2"/>
    </row>
    <row r="494" spans="2:3" x14ac:dyDescent="0.25">
      <c r="B494" s="2"/>
      <c r="C494" s="2"/>
    </row>
    <row r="495" spans="2:3" x14ac:dyDescent="0.25">
      <c r="B495" s="2"/>
      <c r="C495" s="2"/>
    </row>
    <row r="496" spans="2:3" x14ac:dyDescent="0.25">
      <c r="B496" s="2"/>
      <c r="C496" s="2"/>
    </row>
    <row r="497" spans="2:3" x14ac:dyDescent="0.25">
      <c r="B497" s="2"/>
      <c r="C497" s="2"/>
    </row>
    <row r="498" spans="2:3" x14ac:dyDescent="0.25">
      <c r="B498" s="2"/>
      <c r="C498" s="2"/>
    </row>
    <row r="499" spans="2:3" x14ac:dyDescent="0.25">
      <c r="B499" s="2"/>
      <c r="C499" s="2"/>
    </row>
    <row r="500" spans="2:3" x14ac:dyDescent="0.25">
      <c r="B500" s="2"/>
      <c r="C500" s="2"/>
    </row>
    <row r="501" spans="2:3" x14ac:dyDescent="0.25">
      <c r="B501" s="2"/>
      <c r="C501" s="2"/>
    </row>
    <row r="502" spans="2:3" x14ac:dyDescent="0.25">
      <c r="B502" s="2"/>
      <c r="C502" s="2"/>
    </row>
    <row r="503" spans="2:3" x14ac:dyDescent="0.25">
      <c r="B503" s="2"/>
      <c r="C503" s="2"/>
    </row>
    <row r="504" spans="2:3" x14ac:dyDescent="0.25">
      <c r="B504" s="2"/>
      <c r="C504" s="2"/>
    </row>
    <row r="505" spans="2:3" x14ac:dyDescent="0.25">
      <c r="B505" s="2"/>
      <c r="C505" s="2"/>
    </row>
    <row r="506" spans="2:3" x14ac:dyDescent="0.25">
      <c r="B506" s="2"/>
      <c r="C506" s="2"/>
    </row>
    <row r="507" spans="2:3" x14ac:dyDescent="0.25">
      <c r="B507" s="2"/>
      <c r="C507" s="2"/>
    </row>
    <row r="508" spans="2:3" x14ac:dyDescent="0.25">
      <c r="B508" s="2"/>
      <c r="C508" s="2"/>
    </row>
    <row r="509" spans="2:3" x14ac:dyDescent="0.25">
      <c r="B509" s="2"/>
      <c r="C509" s="2"/>
    </row>
    <row r="510" spans="2:3" x14ac:dyDescent="0.25">
      <c r="B510" s="2"/>
      <c r="C510" s="2"/>
    </row>
    <row r="511" spans="2:3" x14ac:dyDescent="0.25">
      <c r="B511" s="2"/>
      <c r="C511" s="2"/>
    </row>
    <row r="512" spans="2:3" x14ac:dyDescent="0.25">
      <c r="B512" s="2"/>
      <c r="C512" s="2"/>
    </row>
    <row r="513" spans="2:3" x14ac:dyDescent="0.25">
      <c r="B513" s="2"/>
      <c r="C513" s="2"/>
    </row>
    <row r="514" spans="2:3" x14ac:dyDescent="0.25">
      <c r="B514" s="2"/>
      <c r="C514" s="2"/>
    </row>
    <row r="515" spans="2:3" x14ac:dyDescent="0.25">
      <c r="B515" s="2"/>
      <c r="C515" s="2"/>
    </row>
    <row r="516" spans="2:3" x14ac:dyDescent="0.25">
      <c r="B516" s="2"/>
      <c r="C516" s="2"/>
    </row>
    <row r="517" spans="2:3" x14ac:dyDescent="0.25">
      <c r="B517" s="2"/>
      <c r="C517" s="2"/>
    </row>
    <row r="518" spans="2:3" x14ac:dyDescent="0.25">
      <c r="B518" s="2"/>
      <c r="C518" s="2"/>
    </row>
    <row r="519" spans="2:3" x14ac:dyDescent="0.25">
      <c r="B519" s="2"/>
      <c r="C519" s="2"/>
    </row>
    <row r="520" spans="2:3" x14ac:dyDescent="0.25">
      <c r="B520" s="2"/>
      <c r="C520" s="2"/>
    </row>
    <row r="521" spans="2:3" x14ac:dyDescent="0.25">
      <c r="B521" s="2"/>
      <c r="C521" s="2"/>
    </row>
    <row r="522" spans="2:3" x14ac:dyDescent="0.25">
      <c r="B522" s="2"/>
      <c r="C522" s="2"/>
    </row>
    <row r="523" spans="2:3" x14ac:dyDescent="0.25">
      <c r="B523" s="2"/>
      <c r="C523" s="2"/>
    </row>
    <row r="524" spans="2:3" x14ac:dyDescent="0.25">
      <c r="B524" s="2"/>
      <c r="C524" s="2"/>
    </row>
    <row r="525" spans="2:3" x14ac:dyDescent="0.25">
      <c r="B525" s="2"/>
      <c r="C525" s="2"/>
    </row>
    <row r="526" spans="2:3" x14ac:dyDescent="0.25">
      <c r="B526" s="2"/>
      <c r="C526" s="2"/>
    </row>
    <row r="527" spans="2:3" x14ac:dyDescent="0.25">
      <c r="B527" s="2"/>
      <c r="C527" s="2"/>
    </row>
    <row r="528" spans="2:3" x14ac:dyDescent="0.25">
      <c r="B528" s="2"/>
      <c r="C528" s="2"/>
    </row>
    <row r="529" spans="2:3" x14ac:dyDescent="0.25">
      <c r="B529" s="2"/>
      <c r="C529" s="2"/>
    </row>
    <row r="530" spans="2:3" x14ac:dyDescent="0.25">
      <c r="B530" s="2"/>
      <c r="C530" s="2"/>
    </row>
    <row r="531" spans="2:3" x14ac:dyDescent="0.25">
      <c r="B531" s="2"/>
      <c r="C531" s="2"/>
    </row>
    <row r="532" spans="2:3" x14ac:dyDescent="0.25">
      <c r="B532" s="2"/>
      <c r="C532" s="2"/>
    </row>
    <row r="533" spans="2:3" x14ac:dyDescent="0.25">
      <c r="B533" s="2"/>
      <c r="C533" s="2"/>
    </row>
    <row r="534" spans="2:3" x14ac:dyDescent="0.25">
      <c r="B534" s="2"/>
      <c r="C534" s="2"/>
    </row>
    <row r="535" spans="2:3" x14ac:dyDescent="0.25">
      <c r="B535" s="2"/>
      <c r="C535" s="2"/>
    </row>
    <row r="536" spans="2:3" x14ac:dyDescent="0.25">
      <c r="B536" s="2"/>
      <c r="C536" s="2"/>
    </row>
    <row r="537" spans="2:3" x14ac:dyDescent="0.25">
      <c r="B537" s="2"/>
      <c r="C537" s="2"/>
    </row>
    <row r="538" spans="2:3" x14ac:dyDescent="0.25">
      <c r="B538" s="2"/>
      <c r="C538" s="2"/>
    </row>
    <row r="539" spans="2:3" x14ac:dyDescent="0.25">
      <c r="B539" s="2"/>
      <c r="C539" s="2"/>
    </row>
    <row r="540" spans="2:3" x14ac:dyDescent="0.25">
      <c r="B540" s="2"/>
      <c r="C540" s="2"/>
    </row>
    <row r="541" spans="2:3" x14ac:dyDescent="0.25">
      <c r="B541" s="2"/>
      <c r="C541" s="2"/>
    </row>
    <row r="542" spans="2:3" x14ac:dyDescent="0.25">
      <c r="B542" s="2"/>
      <c r="C542" s="2"/>
    </row>
    <row r="543" spans="2:3" x14ac:dyDescent="0.25">
      <c r="B543" s="2"/>
      <c r="C543" s="2"/>
    </row>
    <row r="544" spans="2:3" x14ac:dyDescent="0.25">
      <c r="B544" s="2"/>
      <c r="C544" s="2"/>
    </row>
    <row r="545" spans="2:3" x14ac:dyDescent="0.25">
      <c r="B545" s="2"/>
      <c r="C545" s="2"/>
    </row>
    <row r="546" spans="2:3" x14ac:dyDescent="0.25">
      <c r="B546" s="2"/>
      <c r="C546" s="2"/>
    </row>
    <row r="547" spans="2:3" x14ac:dyDescent="0.25">
      <c r="B547" s="2"/>
      <c r="C547" s="2"/>
    </row>
    <row r="548" spans="2:3" x14ac:dyDescent="0.25">
      <c r="B548" s="2"/>
      <c r="C548" s="2"/>
    </row>
    <row r="549" spans="2:3" x14ac:dyDescent="0.25">
      <c r="B549" s="2"/>
      <c r="C549" s="2"/>
    </row>
    <row r="550" spans="2:3" x14ac:dyDescent="0.25">
      <c r="B550" s="2"/>
      <c r="C550" s="2"/>
    </row>
    <row r="551" spans="2:3" x14ac:dyDescent="0.25">
      <c r="B551" s="2"/>
      <c r="C551" s="2"/>
    </row>
    <row r="552" spans="2:3" x14ac:dyDescent="0.25">
      <c r="B552" s="2"/>
      <c r="C552" s="2"/>
    </row>
    <row r="553" spans="2:3" x14ac:dyDescent="0.25">
      <c r="B553" s="2"/>
      <c r="C553" s="2"/>
    </row>
    <row r="554" spans="2:3" x14ac:dyDescent="0.25">
      <c r="B554" s="2"/>
      <c r="C554" s="2"/>
    </row>
    <row r="555" spans="2:3" x14ac:dyDescent="0.25">
      <c r="B555" s="2"/>
      <c r="C555" s="2"/>
    </row>
    <row r="556" spans="2:3" x14ac:dyDescent="0.25">
      <c r="B556" s="2"/>
      <c r="C556" s="2"/>
    </row>
    <row r="557" spans="2:3" x14ac:dyDescent="0.25">
      <c r="B557" s="2"/>
      <c r="C557" s="2"/>
    </row>
    <row r="558" spans="2:3" x14ac:dyDescent="0.25">
      <c r="B558" s="2"/>
      <c r="C558" s="2"/>
    </row>
    <row r="559" spans="2:3" x14ac:dyDescent="0.25">
      <c r="B559" s="2"/>
      <c r="C559" s="2"/>
    </row>
    <row r="560" spans="2:3" x14ac:dyDescent="0.25">
      <c r="B560" s="2"/>
      <c r="C560" s="2"/>
    </row>
    <row r="561" spans="2:3" x14ac:dyDescent="0.25">
      <c r="B561" s="2"/>
      <c r="C561" s="2"/>
    </row>
    <row r="562" spans="2:3" x14ac:dyDescent="0.25">
      <c r="B562" s="2"/>
      <c r="C562" s="2"/>
    </row>
    <row r="563" spans="2:3" x14ac:dyDescent="0.25">
      <c r="B563" s="2"/>
      <c r="C563" s="2"/>
    </row>
    <row r="564" spans="2:3" x14ac:dyDescent="0.25">
      <c r="B564" s="2"/>
      <c r="C564" s="2"/>
    </row>
    <row r="565" spans="2:3" x14ac:dyDescent="0.25">
      <c r="B565" s="2"/>
      <c r="C565" s="2"/>
    </row>
    <row r="566" spans="2:3" x14ac:dyDescent="0.25">
      <c r="B566" s="2"/>
      <c r="C566" s="2"/>
    </row>
    <row r="567" spans="2:3" x14ac:dyDescent="0.25">
      <c r="B567" s="2"/>
      <c r="C567" s="2"/>
    </row>
    <row r="568" spans="2:3" x14ac:dyDescent="0.25">
      <c r="B568" s="2"/>
      <c r="C568" s="2"/>
    </row>
    <row r="569" spans="2:3" x14ac:dyDescent="0.25">
      <c r="B569" s="2"/>
      <c r="C569" s="2"/>
    </row>
    <row r="570" spans="2:3" x14ac:dyDescent="0.25">
      <c r="B570" s="2"/>
      <c r="C570" s="2"/>
    </row>
    <row r="571" spans="2:3" x14ac:dyDescent="0.25">
      <c r="B571" s="2"/>
      <c r="C571" s="2"/>
    </row>
    <row r="572" spans="2:3" x14ac:dyDescent="0.25">
      <c r="B572" s="2"/>
      <c r="C572" s="2"/>
    </row>
    <row r="573" spans="2:3" x14ac:dyDescent="0.25">
      <c r="B573" s="2"/>
      <c r="C573" s="2"/>
    </row>
    <row r="574" spans="2:3" x14ac:dyDescent="0.25">
      <c r="B574" s="2"/>
      <c r="C574" s="2"/>
    </row>
    <row r="575" spans="2:3" x14ac:dyDescent="0.25">
      <c r="B575" s="2"/>
      <c r="C575" s="2"/>
    </row>
    <row r="576" spans="2:3" x14ac:dyDescent="0.25">
      <c r="B576" s="2"/>
      <c r="C576" s="2"/>
    </row>
    <row r="577" spans="2:3" x14ac:dyDescent="0.25">
      <c r="B577" s="2"/>
      <c r="C577" s="2"/>
    </row>
    <row r="578" spans="2:3" x14ac:dyDescent="0.25">
      <c r="B578" s="2"/>
      <c r="C578" s="2"/>
    </row>
    <row r="579" spans="2:3" x14ac:dyDescent="0.25">
      <c r="B579" s="2"/>
      <c r="C579" s="2"/>
    </row>
    <row r="580" spans="2:3" x14ac:dyDescent="0.25">
      <c r="B580" s="2"/>
      <c r="C580" s="2"/>
    </row>
    <row r="581" spans="2:3" x14ac:dyDescent="0.25">
      <c r="B581" s="2"/>
      <c r="C581" s="2"/>
    </row>
    <row r="582" spans="2:3" x14ac:dyDescent="0.25">
      <c r="B582" s="2"/>
      <c r="C582" s="2"/>
    </row>
    <row r="583" spans="2:3" x14ac:dyDescent="0.25">
      <c r="B583" s="2"/>
      <c r="C583" s="2"/>
    </row>
    <row r="584" spans="2:3" x14ac:dyDescent="0.25">
      <c r="B584" s="2"/>
      <c r="C584" s="2"/>
    </row>
    <row r="585" spans="2:3" x14ac:dyDescent="0.25">
      <c r="B585" s="2"/>
      <c r="C585" s="2"/>
    </row>
    <row r="586" spans="2:3" x14ac:dyDescent="0.25">
      <c r="B586" s="2"/>
      <c r="C586" s="2"/>
    </row>
    <row r="587" spans="2:3" x14ac:dyDescent="0.25">
      <c r="B587" s="2"/>
      <c r="C587" s="2"/>
    </row>
    <row r="588" spans="2:3" x14ac:dyDescent="0.25">
      <c r="B588" s="2"/>
      <c r="C588" s="2"/>
    </row>
    <row r="589" spans="2:3" x14ac:dyDescent="0.25">
      <c r="B589" s="2"/>
      <c r="C589" s="2"/>
    </row>
    <row r="590" spans="2:3" x14ac:dyDescent="0.25">
      <c r="B590" s="2"/>
      <c r="C590" s="2"/>
    </row>
    <row r="591" spans="2:3" x14ac:dyDescent="0.25">
      <c r="B591" s="2"/>
      <c r="C591" s="2"/>
    </row>
    <row r="592" spans="2:3" x14ac:dyDescent="0.25">
      <c r="B592" s="2"/>
      <c r="C592" s="2"/>
    </row>
    <row r="593" spans="2:3" x14ac:dyDescent="0.25">
      <c r="B593" s="2"/>
      <c r="C593" s="2"/>
    </row>
    <row r="594" spans="2:3" x14ac:dyDescent="0.25">
      <c r="B594" s="2"/>
      <c r="C594" s="2"/>
    </row>
    <row r="595" spans="2:3" x14ac:dyDescent="0.25">
      <c r="B595" s="2"/>
      <c r="C595" s="2"/>
    </row>
    <row r="596" spans="2:3" x14ac:dyDescent="0.25">
      <c r="B596" s="2"/>
      <c r="C596" s="2"/>
    </row>
    <row r="597" spans="2:3" x14ac:dyDescent="0.25">
      <c r="B597" s="2"/>
      <c r="C597" s="2"/>
    </row>
    <row r="598" spans="2:3" x14ac:dyDescent="0.25">
      <c r="B598" s="2"/>
      <c r="C598" s="2"/>
    </row>
    <row r="599" spans="2:3" x14ac:dyDescent="0.25">
      <c r="B599" s="2"/>
      <c r="C599" s="2"/>
    </row>
    <row r="600" spans="2:3" x14ac:dyDescent="0.25">
      <c r="B600" s="2"/>
      <c r="C600" s="2"/>
    </row>
    <row r="601" spans="2:3" x14ac:dyDescent="0.25">
      <c r="B601" s="2"/>
      <c r="C601" s="2"/>
    </row>
    <row r="602" spans="2:3" x14ac:dyDescent="0.25">
      <c r="B602" s="2"/>
      <c r="C602" s="2"/>
    </row>
    <row r="603" spans="2:3" x14ac:dyDescent="0.25">
      <c r="B603" s="2"/>
      <c r="C603" s="2"/>
    </row>
    <row r="604" spans="2:3" x14ac:dyDescent="0.25">
      <c r="B604" s="2"/>
      <c r="C604" s="2"/>
    </row>
    <row r="605" spans="2:3" x14ac:dyDescent="0.25">
      <c r="B605" s="2"/>
      <c r="C605" s="2"/>
    </row>
    <row r="606" spans="2:3" x14ac:dyDescent="0.25">
      <c r="B606" s="2"/>
      <c r="C606" s="2"/>
    </row>
    <row r="607" spans="2:3" x14ac:dyDescent="0.25">
      <c r="B607" s="2"/>
      <c r="C607" s="2"/>
    </row>
    <row r="608" spans="2:3" x14ac:dyDescent="0.25">
      <c r="B608" s="2"/>
      <c r="C608" s="2"/>
    </row>
    <row r="609" spans="2:3" x14ac:dyDescent="0.25">
      <c r="B609" s="2"/>
      <c r="C609" s="2"/>
    </row>
    <row r="610" spans="2:3" x14ac:dyDescent="0.25">
      <c r="B610" s="2"/>
      <c r="C610" s="2"/>
    </row>
    <row r="611" spans="2:3" x14ac:dyDescent="0.25">
      <c r="B611" s="2"/>
      <c r="C611" s="2"/>
    </row>
    <row r="612" spans="2:3" x14ac:dyDescent="0.25">
      <c r="B612" s="2"/>
      <c r="C612" s="2"/>
    </row>
    <row r="613" spans="2:3" x14ac:dyDescent="0.25">
      <c r="B613" s="2"/>
      <c r="C613" s="2"/>
    </row>
    <row r="614" spans="2:3" x14ac:dyDescent="0.25">
      <c r="B614" s="2"/>
      <c r="C614" s="2"/>
    </row>
    <row r="615" spans="2:3" x14ac:dyDescent="0.25">
      <c r="B615" s="2"/>
      <c r="C615" s="2"/>
    </row>
    <row r="616" spans="2:3" x14ac:dyDescent="0.25">
      <c r="B616" s="2"/>
      <c r="C616" s="2"/>
    </row>
    <row r="617" spans="2:3" x14ac:dyDescent="0.25">
      <c r="B617" s="2"/>
      <c r="C617" s="2"/>
    </row>
    <row r="618" spans="2:3" x14ac:dyDescent="0.25">
      <c r="B618" s="2"/>
      <c r="C618" s="2"/>
    </row>
    <row r="619" spans="2:3" x14ac:dyDescent="0.25">
      <c r="B619" s="2"/>
      <c r="C619" s="2"/>
    </row>
    <row r="620" spans="2:3" x14ac:dyDescent="0.25">
      <c r="B620" s="2"/>
      <c r="C620" s="2"/>
    </row>
    <row r="621" spans="2:3" x14ac:dyDescent="0.25">
      <c r="B621" s="2"/>
      <c r="C621" s="2"/>
    </row>
    <row r="622" spans="2:3" x14ac:dyDescent="0.25">
      <c r="B622" s="2"/>
      <c r="C622" s="2"/>
    </row>
    <row r="623" spans="2:3" x14ac:dyDescent="0.25">
      <c r="B623" s="2"/>
      <c r="C623" s="2"/>
    </row>
    <row r="624" spans="2:3" x14ac:dyDescent="0.25">
      <c r="B624" s="2"/>
      <c r="C624" s="2"/>
    </row>
    <row r="625" spans="2:3" x14ac:dyDescent="0.25">
      <c r="B625" s="2"/>
      <c r="C625" s="2"/>
    </row>
    <row r="626" spans="2:3" x14ac:dyDescent="0.25">
      <c r="B626" s="2"/>
      <c r="C626" s="2"/>
    </row>
    <row r="627" spans="2:3" x14ac:dyDescent="0.25">
      <c r="B627" s="2"/>
      <c r="C627" s="2"/>
    </row>
    <row r="628" spans="2:3" x14ac:dyDescent="0.25">
      <c r="B628" s="2"/>
      <c r="C628" s="2"/>
    </row>
    <row r="629" spans="2:3" x14ac:dyDescent="0.25">
      <c r="B629" s="2"/>
      <c r="C629" s="2"/>
    </row>
    <row r="630" spans="2:3" x14ac:dyDescent="0.25">
      <c r="B630" s="2"/>
      <c r="C630" s="2"/>
    </row>
    <row r="631" spans="2:3" x14ac:dyDescent="0.25">
      <c r="B631" s="2"/>
      <c r="C631" s="2"/>
    </row>
    <row r="632" spans="2:3" x14ac:dyDescent="0.25">
      <c r="B632" s="2"/>
      <c r="C632" s="2"/>
    </row>
    <row r="633" spans="2:3" x14ac:dyDescent="0.25">
      <c r="B633" s="2"/>
      <c r="C633" s="2"/>
    </row>
    <row r="634" spans="2:3" x14ac:dyDescent="0.25">
      <c r="B634" s="2"/>
      <c r="C634" s="2"/>
    </row>
    <row r="635" spans="2:3" x14ac:dyDescent="0.25">
      <c r="B635" s="2"/>
      <c r="C635" s="2"/>
    </row>
    <row r="636" spans="2:3" x14ac:dyDescent="0.25">
      <c r="B636" s="2"/>
      <c r="C636" s="2"/>
    </row>
    <row r="637" spans="2:3" x14ac:dyDescent="0.25">
      <c r="B637" s="2"/>
      <c r="C637" s="2"/>
    </row>
    <row r="638" spans="2:3" x14ac:dyDescent="0.25">
      <c r="B638" s="2"/>
      <c r="C638" s="2"/>
    </row>
    <row r="639" spans="2:3" x14ac:dyDescent="0.25">
      <c r="B639" s="2"/>
      <c r="C639" s="2"/>
    </row>
    <row r="640" spans="2:3" x14ac:dyDescent="0.25">
      <c r="B640" s="2"/>
      <c r="C640" s="2"/>
    </row>
    <row r="641" spans="2:3" x14ac:dyDescent="0.25">
      <c r="B641" s="2"/>
      <c r="C641" s="2"/>
    </row>
    <row r="642" spans="2:3" x14ac:dyDescent="0.25">
      <c r="B642" s="2"/>
      <c r="C642" s="2"/>
    </row>
    <row r="643" spans="2:3" x14ac:dyDescent="0.25">
      <c r="B643" s="2"/>
      <c r="C643" s="2"/>
    </row>
    <row r="644" spans="2:3" x14ac:dyDescent="0.25">
      <c r="B644" s="2"/>
      <c r="C644" s="2"/>
    </row>
    <row r="645" spans="2:3" x14ac:dyDescent="0.25">
      <c r="B645" s="2"/>
      <c r="C645" s="2"/>
    </row>
    <row r="646" spans="2:3" x14ac:dyDescent="0.25">
      <c r="B646" s="2"/>
      <c r="C646" s="2"/>
    </row>
    <row r="647" spans="2:3" x14ac:dyDescent="0.25">
      <c r="B647" s="2"/>
      <c r="C647" s="2"/>
    </row>
    <row r="648" spans="2:3" x14ac:dyDescent="0.25">
      <c r="B648" s="2"/>
      <c r="C648" s="2"/>
    </row>
    <row r="649" spans="2:3" x14ac:dyDescent="0.25">
      <c r="B649" s="2"/>
      <c r="C649" s="2"/>
    </row>
    <row r="650" spans="2:3" x14ac:dyDescent="0.25">
      <c r="B650" s="2"/>
      <c r="C650" s="2"/>
    </row>
    <row r="651" spans="2:3" x14ac:dyDescent="0.25">
      <c r="B651" s="2"/>
      <c r="C651" s="2"/>
    </row>
    <row r="652" spans="2:3" x14ac:dyDescent="0.25">
      <c r="B652" s="2"/>
      <c r="C652" s="2"/>
    </row>
    <row r="653" spans="2:3" x14ac:dyDescent="0.25">
      <c r="B653" s="2"/>
      <c r="C653" s="2"/>
    </row>
    <row r="654" spans="2:3" x14ac:dyDescent="0.25">
      <c r="B654" s="2"/>
      <c r="C654" s="2"/>
    </row>
    <row r="655" spans="2:3" x14ac:dyDescent="0.25">
      <c r="B655" s="2"/>
      <c r="C655" s="2"/>
    </row>
    <row r="656" spans="2:3" x14ac:dyDescent="0.25">
      <c r="B656" s="2"/>
      <c r="C656" s="2"/>
    </row>
    <row r="657" spans="2:3" x14ac:dyDescent="0.25">
      <c r="B657" s="2"/>
      <c r="C657" s="2"/>
    </row>
    <row r="658" spans="2:3" x14ac:dyDescent="0.25">
      <c r="B658" s="2"/>
      <c r="C658" s="2"/>
    </row>
    <row r="659" spans="2:3" x14ac:dyDescent="0.25">
      <c r="B659" s="2"/>
      <c r="C659" s="2"/>
    </row>
    <row r="660" spans="2:3" x14ac:dyDescent="0.25">
      <c r="B660" s="2"/>
      <c r="C660" s="2"/>
    </row>
    <row r="661" spans="2:3" x14ac:dyDescent="0.25">
      <c r="B661" s="2"/>
      <c r="C661" s="2"/>
    </row>
    <row r="662" spans="2:3" x14ac:dyDescent="0.25">
      <c r="B662" s="2"/>
      <c r="C662" s="2"/>
    </row>
    <row r="663" spans="2:3" x14ac:dyDescent="0.25">
      <c r="B663" s="2"/>
      <c r="C663" s="2"/>
    </row>
    <row r="664" spans="2:3" x14ac:dyDescent="0.25">
      <c r="B664" s="2"/>
      <c r="C664" s="2"/>
    </row>
    <row r="665" spans="2:3" x14ac:dyDescent="0.25">
      <c r="B665" s="2"/>
      <c r="C665" s="2"/>
    </row>
    <row r="666" spans="2:3" x14ac:dyDescent="0.25">
      <c r="B666" s="2"/>
      <c r="C666" s="2"/>
    </row>
    <row r="667" spans="2:3" x14ac:dyDescent="0.25">
      <c r="B667" s="2"/>
      <c r="C667" s="2"/>
    </row>
    <row r="668" spans="2:3" x14ac:dyDescent="0.25">
      <c r="B668" s="2"/>
      <c r="C668" s="2"/>
    </row>
    <row r="669" spans="2:3" x14ac:dyDescent="0.25">
      <c r="B669" s="2"/>
      <c r="C669" s="2"/>
    </row>
    <row r="670" spans="2:3" x14ac:dyDescent="0.25">
      <c r="B670" s="2"/>
      <c r="C670" s="2"/>
    </row>
    <row r="671" spans="2:3" x14ac:dyDescent="0.25">
      <c r="B671" s="2"/>
      <c r="C671" s="2"/>
    </row>
    <row r="672" spans="2:3" x14ac:dyDescent="0.25">
      <c r="B672" s="2"/>
      <c r="C672" s="2"/>
    </row>
    <row r="673" spans="2:3" x14ac:dyDescent="0.25">
      <c r="B673" s="2"/>
      <c r="C673" s="2"/>
    </row>
    <row r="674" spans="2:3" x14ac:dyDescent="0.25">
      <c r="B674" s="2"/>
      <c r="C674" s="2"/>
    </row>
    <row r="675" spans="2:3" x14ac:dyDescent="0.25">
      <c r="B675" s="2"/>
      <c r="C675" s="2"/>
    </row>
    <row r="676" spans="2:3" x14ac:dyDescent="0.25">
      <c r="B676" s="2"/>
      <c r="C676" s="2"/>
    </row>
    <row r="677" spans="2:3" x14ac:dyDescent="0.25">
      <c r="B677" s="2"/>
      <c r="C677" s="2"/>
    </row>
    <row r="678" spans="2:3" x14ac:dyDescent="0.25">
      <c r="B678" s="2"/>
      <c r="C678" s="2"/>
    </row>
    <row r="679" spans="2:3" x14ac:dyDescent="0.25">
      <c r="B679" s="2"/>
      <c r="C679" s="2"/>
    </row>
    <row r="680" spans="2:3" x14ac:dyDescent="0.25">
      <c r="B680" s="2"/>
      <c r="C680" s="2"/>
    </row>
    <row r="681" spans="2:3" x14ac:dyDescent="0.25">
      <c r="B681" s="2"/>
      <c r="C681" s="2"/>
    </row>
    <row r="682" spans="2:3" x14ac:dyDescent="0.25">
      <c r="B682" s="2"/>
      <c r="C682" s="2"/>
    </row>
    <row r="683" spans="2:3" x14ac:dyDescent="0.25">
      <c r="B683" s="2"/>
      <c r="C683" s="2"/>
    </row>
    <row r="684" spans="2:3" x14ac:dyDescent="0.25">
      <c r="B684" s="2"/>
      <c r="C684" s="2"/>
    </row>
    <row r="685" spans="2:3" x14ac:dyDescent="0.25">
      <c r="B685" s="2"/>
      <c r="C685" s="2"/>
    </row>
    <row r="686" spans="2:3" x14ac:dyDescent="0.25">
      <c r="B686" s="2"/>
      <c r="C686" s="2"/>
    </row>
    <row r="687" spans="2:3" x14ac:dyDescent="0.25">
      <c r="B687" s="2"/>
      <c r="C687" s="2"/>
    </row>
    <row r="688" spans="2:3" x14ac:dyDescent="0.25">
      <c r="B688" s="2"/>
      <c r="C688" s="2"/>
    </row>
    <row r="689" spans="2:3" x14ac:dyDescent="0.25">
      <c r="B689" s="2"/>
      <c r="C689" s="2"/>
    </row>
    <row r="690" spans="2:3" x14ac:dyDescent="0.25">
      <c r="B690" s="2"/>
      <c r="C690" s="2"/>
    </row>
    <row r="691" spans="2:3" x14ac:dyDescent="0.25">
      <c r="B691" s="2"/>
      <c r="C691" s="2"/>
    </row>
    <row r="692" spans="2:3" x14ac:dyDescent="0.25">
      <c r="B692" s="2"/>
      <c r="C692" s="2"/>
    </row>
    <row r="693" spans="2:3" x14ac:dyDescent="0.25">
      <c r="B693" s="2"/>
      <c r="C693" s="2"/>
    </row>
    <row r="694" spans="2:3" x14ac:dyDescent="0.25">
      <c r="B694" s="2"/>
      <c r="C694" s="2"/>
    </row>
    <row r="695" spans="2:3" x14ac:dyDescent="0.25">
      <c r="B695" s="2"/>
      <c r="C695" s="2"/>
    </row>
    <row r="696" spans="2:3" x14ac:dyDescent="0.25">
      <c r="B696" s="2"/>
      <c r="C696" s="2"/>
    </row>
    <row r="697" spans="2:3" x14ac:dyDescent="0.25">
      <c r="B697" s="2"/>
      <c r="C697" s="2"/>
    </row>
    <row r="698" spans="2:3" x14ac:dyDescent="0.25">
      <c r="B698" s="2"/>
      <c r="C698" s="2"/>
    </row>
    <row r="699" spans="2:3" x14ac:dyDescent="0.25">
      <c r="B699" s="2"/>
      <c r="C699" s="2"/>
    </row>
    <row r="700" spans="2:3" x14ac:dyDescent="0.25">
      <c r="B700" s="2"/>
      <c r="C700" s="2"/>
    </row>
    <row r="701" spans="2:3" x14ac:dyDescent="0.25">
      <c r="B701" s="2"/>
      <c r="C701" s="2"/>
    </row>
    <row r="702" spans="2:3" x14ac:dyDescent="0.25">
      <c r="B702" s="2"/>
      <c r="C702" s="2"/>
    </row>
    <row r="703" spans="2:3" x14ac:dyDescent="0.25">
      <c r="B703" s="2"/>
      <c r="C703" s="2"/>
    </row>
    <row r="704" spans="2:3" x14ac:dyDescent="0.25">
      <c r="B704" s="2"/>
      <c r="C704" s="2"/>
    </row>
    <row r="705" spans="2:3" x14ac:dyDescent="0.25">
      <c r="B705" s="2"/>
      <c r="C705" s="2"/>
    </row>
    <row r="706" spans="2:3" x14ac:dyDescent="0.25">
      <c r="B706" s="2"/>
      <c r="C706" s="2"/>
    </row>
    <row r="707" spans="2:3" x14ac:dyDescent="0.25">
      <c r="B707" s="2"/>
      <c r="C707" s="2"/>
    </row>
    <row r="708" spans="2:3" x14ac:dyDescent="0.25">
      <c r="B708" s="2"/>
      <c r="C708" s="2"/>
    </row>
    <row r="709" spans="2:3" x14ac:dyDescent="0.25">
      <c r="B709" s="2"/>
      <c r="C709" s="2"/>
    </row>
    <row r="710" spans="2:3" x14ac:dyDescent="0.25">
      <c r="B710" s="2"/>
      <c r="C710" s="2"/>
    </row>
    <row r="711" spans="2:3" x14ac:dyDescent="0.25">
      <c r="B711" s="2"/>
      <c r="C711" s="2"/>
    </row>
    <row r="712" spans="2:3" x14ac:dyDescent="0.25">
      <c r="B712" s="2"/>
      <c r="C712" s="2"/>
    </row>
    <row r="713" spans="2:3" x14ac:dyDescent="0.25">
      <c r="B713" s="2"/>
      <c r="C713" s="2"/>
    </row>
    <row r="714" spans="2:3" x14ac:dyDescent="0.25">
      <c r="B714" s="2"/>
      <c r="C714" s="2"/>
    </row>
    <row r="715" spans="2:3" x14ac:dyDescent="0.25">
      <c r="B715" s="2"/>
      <c r="C715" s="2"/>
    </row>
    <row r="716" spans="2:3" x14ac:dyDescent="0.25">
      <c r="B716" s="2"/>
      <c r="C716" s="2"/>
    </row>
    <row r="717" spans="2:3" x14ac:dyDescent="0.25">
      <c r="B717" s="2"/>
      <c r="C717" s="2"/>
    </row>
    <row r="718" spans="2:3" x14ac:dyDescent="0.25">
      <c r="B718" s="2"/>
      <c r="C718" s="2"/>
    </row>
    <row r="719" spans="2:3" x14ac:dyDescent="0.25">
      <c r="B719" s="2"/>
      <c r="C719" s="2"/>
    </row>
    <row r="720" spans="2:3" x14ac:dyDescent="0.25">
      <c r="B720" s="2"/>
      <c r="C720" s="2"/>
    </row>
    <row r="721" spans="2:3" x14ac:dyDescent="0.25">
      <c r="B721" s="2"/>
      <c r="C721" s="2"/>
    </row>
    <row r="722" spans="2:3" x14ac:dyDescent="0.25">
      <c r="B722" s="2"/>
      <c r="C722" s="2"/>
    </row>
    <row r="723" spans="2:3" x14ac:dyDescent="0.25">
      <c r="B723" s="2"/>
      <c r="C723" s="2"/>
    </row>
    <row r="724" spans="2:3" x14ac:dyDescent="0.25">
      <c r="B724" s="2"/>
      <c r="C724" s="2"/>
    </row>
    <row r="725" spans="2:3" x14ac:dyDescent="0.25">
      <c r="B725" s="2"/>
      <c r="C725" s="2"/>
    </row>
    <row r="726" spans="2:3" x14ac:dyDescent="0.25">
      <c r="B726" s="2"/>
      <c r="C726" s="2"/>
    </row>
    <row r="727" spans="2:3" x14ac:dyDescent="0.25">
      <c r="B727" s="2"/>
      <c r="C727" s="2"/>
    </row>
    <row r="728" spans="2:3" x14ac:dyDescent="0.25">
      <c r="B728" s="2"/>
      <c r="C728" s="2"/>
    </row>
    <row r="729" spans="2:3" x14ac:dyDescent="0.25">
      <c r="B729" s="2"/>
      <c r="C729" s="2"/>
    </row>
    <row r="730" spans="2:3" x14ac:dyDescent="0.25">
      <c r="B730" s="2"/>
      <c r="C730" s="2"/>
    </row>
    <row r="731" spans="2:3" x14ac:dyDescent="0.25">
      <c r="B731" s="2"/>
      <c r="C731" s="2"/>
    </row>
    <row r="732" spans="2:3" x14ac:dyDescent="0.25">
      <c r="B732" s="2"/>
      <c r="C732" s="2"/>
    </row>
    <row r="733" spans="2:3" x14ac:dyDescent="0.25">
      <c r="B733" s="2"/>
      <c r="C733" s="2"/>
    </row>
    <row r="734" spans="2:3" x14ac:dyDescent="0.25">
      <c r="B734" s="2"/>
      <c r="C734" s="2"/>
    </row>
    <row r="735" spans="2:3" x14ac:dyDescent="0.25">
      <c r="B735" s="2"/>
      <c r="C735" s="2"/>
    </row>
    <row r="736" spans="2:3" x14ac:dyDescent="0.25">
      <c r="B736" s="2"/>
      <c r="C736" s="2"/>
    </row>
    <row r="737" spans="2:3" x14ac:dyDescent="0.25">
      <c r="B737" s="2"/>
      <c r="C737" s="2"/>
    </row>
    <row r="738" spans="2:3" x14ac:dyDescent="0.25">
      <c r="B738" s="2"/>
      <c r="C738" s="2"/>
    </row>
    <row r="739" spans="2:3" x14ac:dyDescent="0.25">
      <c r="B739" s="2"/>
      <c r="C739" s="2"/>
    </row>
    <row r="740" spans="2:3" x14ac:dyDescent="0.25">
      <c r="B740" s="2"/>
      <c r="C740" s="2"/>
    </row>
    <row r="741" spans="2:3" x14ac:dyDescent="0.25">
      <c r="B741" s="2"/>
      <c r="C741" s="2"/>
    </row>
    <row r="742" spans="2:3" x14ac:dyDescent="0.25">
      <c r="B742" s="2"/>
      <c r="C742" s="2"/>
    </row>
    <row r="743" spans="2:3" x14ac:dyDescent="0.25">
      <c r="B743" s="2"/>
      <c r="C743" s="2"/>
    </row>
    <row r="744" spans="2:3" x14ac:dyDescent="0.25">
      <c r="B744" s="2"/>
      <c r="C744" s="2"/>
    </row>
    <row r="745" spans="2:3" x14ac:dyDescent="0.25">
      <c r="B745" s="2"/>
      <c r="C745" s="2"/>
    </row>
    <row r="746" spans="2:3" x14ac:dyDescent="0.25">
      <c r="B746" s="2"/>
      <c r="C746" s="2"/>
    </row>
    <row r="747" spans="2:3" x14ac:dyDescent="0.25">
      <c r="B747" s="2"/>
      <c r="C747" s="2"/>
    </row>
    <row r="748" spans="2:3" x14ac:dyDescent="0.25">
      <c r="B748" s="2"/>
      <c r="C748" s="2"/>
    </row>
    <row r="749" spans="2:3" x14ac:dyDescent="0.25">
      <c r="B749" s="2"/>
      <c r="C749" s="2"/>
    </row>
    <row r="750" spans="2:3" x14ac:dyDescent="0.25">
      <c r="B750" s="2"/>
      <c r="C750" s="2"/>
    </row>
    <row r="751" spans="2:3" x14ac:dyDescent="0.25">
      <c r="B751" s="2"/>
      <c r="C751" s="2"/>
    </row>
    <row r="752" spans="2:3" x14ac:dyDescent="0.25">
      <c r="B752" s="2"/>
      <c r="C752" s="2"/>
    </row>
    <row r="753" spans="2:3" x14ac:dyDescent="0.25">
      <c r="B753" s="2"/>
      <c r="C753" s="2"/>
    </row>
    <row r="754" spans="2:3" x14ac:dyDescent="0.25">
      <c r="B754" s="2"/>
      <c r="C754" s="2"/>
    </row>
    <row r="755" spans="2:3" x14ac:dyDescent="0.25">
      <c r="B755" s="2"/>
      <c r="C755" s="2"/>
    </row>
    <row r="756" spans="2:3" x14ac:dyDescent="0.25">
      <c r="B756" s="2"/>
      <c r="C756" s="2"/>
    </row>
    <row r="757" spans="2:3" x14ac:dyDescent="0.25">
      <c r="B757" s="2"/>
      <c r="C757" s="2"/>
    </row>
    <row r="758" spans="2:3" x14ac:dyDescent="0.25">
      <c r="B758" s="2"/>
      <c r="C758" s="2"/>
    </row>
    <row r="759" spans="2:3" x14ac:dyDescent="0.25">
      <c r="B759" s="2"/>
      <c r="C759" s="2"/>
    </row>
    <row r="760" spans="2:3" x14ac:dyDescent="0.25">
      <c r="B760" s="2"/>
      <c r="C760" s="2"/>
    </row>
    <row r="761" spans="2:3" x14ac:dyDescent="0.25">
      <c r="B761" s="2"/>
      <c r="C761" s="2"/>
    </row>
    <row r="762" spans="2:3" x14ac:dyDescent="0.25">
      <c r="B762" s="2"/>
      <c r="C762" s="2"/>
    </row>
    <row r="763" spans="2:3" x14ac:dyDescent="0.25">
      <c r="B763" s="2"/>
      <c r="C763" s="2"/>
    </row>
    <row r="764" spans="2:3" x14ac:dyDescent="0.25">
      <c r="B764" s="2"/>
      <c r="C764" s="2"/>
    </row>
    <row r="765" spans="2:3" x14ac:dyDescent="0.25">
      <c r="B765" s="2"/>
      <c r="C765" s="2"/>
    </row>
    <row r="766" spans="2:3" x14ac:dyDescent="0.25">
      <c r="B766" s="2"/>
      <c r="C766" s="2"/>
    </row>
    <row r="767" spans="2:3" x14ac:dyDescent="0.25">
      <c r="B767" s="2"/>
      <c r="C767" s="2"/>
    </row>
    <row r="768" spans="2:3" x14ac:dyDescent="0.25">
      <c r="B768" s="2"/>
      <c r="C768" s="2"/>
    </row>
    <row r="769" spans="2:3" x14ac:dyDescent="0.25">
      <c r="B769" s="2"/>
      <c r="C769" s="2"/>
    </row>
    <row r="770" spans="2:3" x14ac:dyDescent="0.25">
      <c r="B770" s="2"/>
      <c r="C770" s="2"/>
    </row>
    <row r="771" spans="2:3" x14ac:dyDescent="0.25">
      <c r="B771" s="2"/>
      <c r="C771" s="2"/>
    </row>
    <row r="772" spans="2:3" x14ac:dyDescent="0.25">
      <c r="B772" s="2"/>
      <c r="C772" s="2"/>
    </row>
    <row r="773" spans="2:3" x14ac:dyDescent="0.25">
      <c r="B773" s="2"/>
      <c r="C773" s="2"/>
    </row>
    <row r="774" spans="2:3" x14ac:dyDescent="0.25">
      <c r="B774" s="2"/>
      <c r="C774" s="2"/>
    </row>
    <row r="775" spans="2:3" x14ac:dyDescent="0.25">
      <c r="B775" s="2"/>
      <c r="C775" s="2"/>
    </row>
    <row r="776" spans="2:3" x14ac:dyDescent="0.25">
      <c r="B776" s="2"/>
      <c r="C776" s="2"/>
    </row>
    <row r="777" spans="2:3" x14ac:dyDescent="0.25">
      <c r="B777" s="2"/>
      <c r="C777" s="2"/>
    </row>
    <row r="778" spans="2:3" x14ac:dyDescent="0.25">
      <c r="B778" s="2"/>
      <c r="C778" s="2"/>
    </row>
    <row r="779" spans="2:3" x14ac:dyDescent="0.25">
      <c r="B779" s="2"/>
      <c r="C779" s="2"/>
    </row>
    <row r="780" spans="2:3" x14ac:dyDescent="0.25">
      <c r="B780" s="2"/>
      <c r="C780" s="2"/>
    </row>
    <row r="781" spans="2:3" x14ac:dyDescent="0.25">
      <c r="B781" s="2"/>
      <c r="C781" s="2"/>
    </row>
    <row r="782" spans="2:3" x14ac:dyDescent="0.25">
      <c r="B782" s="2"/>
      <c r="C782" s="2"/>
    </row>
    <row r="783" spans="2:3" x14ac:dyDescent="0.25">
      <c r="B783" s="2"/>
      <c r="C783" s="2"/>
    </row>
    <row r="784" spans="2:3" x14ac:dyDescent="0.25">
      <c r="B784" s="2"/>
      <c r="C784" s="2"/>
    </row>
    <row r="785" spans="2:3" x14ac:dyDescent="0.25">
      <c r="B785" s="2"/>
      <c r="C785" s="2"/>
    </row>
    <row r="786" spans="2:3" x14ac:dyDescent="0.25">
      <c r="B786" s="2"/>
      <c r="C786" s="2"/>
    </row>
    <row r="787" spans="2:3" x14ac:dyDescent="0.25">
      <c r="B787" s="2"/>
      <c r="C787" s="2"/>
    </row>
    <row r="788" spans="2:3" x14ac:dyDescent="0.25">
      <c r="B788" s="2"/>
      <c r="C788" s="2"/>
    </row>
    <row r="789" spans="2:3" x14ac:dyDescent="0.25">
      <c r="B789" s="2"/>
      <c r="C789" s="2"/>
    </row>
    <row r="790" spans="2:3" x14ac:dyDescent="0.25">
      <c r="B790" s="2"/>
      <c r="C790" s="2"/>
    </row>
    <row r="791" spans="2:3" x14ac:dyDescent="0.25">
      <c r="B791" s="2"/>
      <c r="C791" s="2"/>
    </row>
    <row r="792" spans="2:3" x14ac:dyDescent="0.25">
      <c r="B792" s="2"/>
      <c r="C792" s="2"/>
    </row>
    <row r="793" spans="2:3" x14ac:dyDescent="0.25">
      <c r="B793" s="2"/>
      <c r="C793" s="2"/>
    </row>
    <row r="794" spans="2:3" x14ac:dyDescent="0.25">
      <c r="B794" s="2"/>
      <c r="C794" s="2"/>
    </row>
    <row r="795" spans="2:3" x14ac:dyDescent="0.25">
      <c r="B795" s="2"/>
      <c r="C795" s="2"/>
    </row>
    <row r="796" spans="2:3" x14ac:dyDescent="0.25">
      <c r="B796" s="2"/>
      <c r="C796" s="2"/>
    </row>
    <row r="797" spans="2:3" x14ac:dyDescent="0.25">
      <c r="B797" s="2"/>
      <c r="C797" s="2"/>
    </row>
    <row r="798" spans="2:3" x14ac:dyDescent="0.25">
      <c r="B798" s="2"/>
      <c r="C798" s="2"/>
    </row>
    <row r="799" spans="2:3" x14ac:dyDescent="0.25">
      <c r="B799" s="2"/>
      <c r="C799" s="2"/>
    </row>
    <row r="800" spans="2:3" x14ac:dyDescent="0.25">
      <c r="B800" s="2"/>
      <c r="C800" s="2"/>
    </row>
    <row r="801" spans="2:3" x14ac:dyDescent="0.25">
      <c r="B801" s="2"/>
      <c r="C801" s="2"/>
    </row>
    <row r="802" spans="2:3" x14ac:dyDescent="0.25">
      <c r="B802" s="2"/>
      <c r="C802" s="2"/>
    </row>
    <row r="803" spans="2:3" x14ac:dyDescent="0.25">
      <c r="B803" s="2"/>
      <c r="C803" s="2"/>
    </row>
    <row r="804" spans="2:3" x14ac:dyDescent="0.25">
      <c r="B804" s="2"/>
      <c r="C804" s="2"/>
    </row>
    <row r="805" spans="2:3" x14ac:dyDescent="0.25">
      <c r="B805" s="2"/>
      <c r="C805" s="2"/>
    </row>
    <row r="806" spans="2:3" x14ac:dyDescent="0.25">
      <c r="B806" s="2"/>
      <c r="C806" s="2"/>
    </row>
    <row r="807" spans="2:3" x14ac:dyDescent="0.25">
      <c r="B807" s="2"/>
      <c r="C807" s="2"/>
    </row>
    <row r="808" spans="2:3" x14ac:dyDescent="0.25">
      <c r="B808" s="2"/>
      <c r="C808" s="2"/>
    </row>
    <row r="809" spans="2:3" x14ac:dyDescent="0.25">
      <c r="B809" s="2"/>
      <c r="C809" s="2"/>
    </row>
    <row r="810" spans="2:3" x14ac:dyDescent="0.25">
      <c r="B810" s="2"/>
      <c r="C810" s="2"/>
    </row>
    <row r="811" spans="2:3" x14ac:dyDescent="0.25">
      <c r="B811" s="2"/>
      <c r="C811" s="2"/>
    </row>
    <row r="812" spans="2:3" x14ac:dyDescent="0.25">
      <c r="B812" s="2"/>
      <c r="C812" s="2"/>
    </row>
    <row r="813" spans="2:3" x14ac:dyDescent="0.25">
      <c r="B813" s="2"/>
      <c r="C813" s="2"/>
    </row>
    <row r="814" spans="2:3" x14ac:dyDescent="0.25">
      <c r="B814" s="2"/>
      <c r="C814" s="2"/>
    </row>
    <row r="815" spans="2:3" x14ac:dyDescent="0.25">
      <c r="B815" s="2"/>
      <c r="C815" s="2"/>
    </row>
    <row r="816" spans="2:3" x14ac:dyDescent="0.25">
      <c r="B816" s="2"/>
      <c r="C816" s="2"/>
    </row>
    <row r="817" spans="2:3" x14ac:dyDescent="0.25">
      <c r="B817" s="2"/>
      <c r="C817" s="2"/>
    </row>
    <row r="818" spans="2:3" x14ac:dyDescent="0.25">
      <c r="B818" s="2"/>
      <c r="C818" s="2"/>
    </row>
    <row r="819" spans="2:3" x14ac:dyDescent="0.25">
      <c r="B819" s="2"/>
      <c r="C819" s="2"/>
    </row>
    <row r="820" spans="2:3" x14ac:dyDescent="0.25">
      <c r="B820" s="2"/>
      <c r="C820" s="2"/>
    </row>
    <row r="821" spans="2:3" x14ac:dyDescent="0.25">
      <c r="B821" s="2"/>
      <c r="C821" s="2"/>
    </row>
    <row r="822" spans="2:3" x14ac:dyDescent="0.25">
      <c r="B822" s="2"/>
      <c r="C822" s="2"/>
    </row>
    <row r="823" spans="2:3" x14ac:dyDescent="0.25">
      <c r="B823" s="2"/>
      <c r="C823" s="2"/>
    </row>
    <row r="824" spans="2:3" x14ac:dyDescent="0.25">
      <c r="B824" s="2"/>
      <c r="C824" s="2"/>
    </row>
    <row r="825" spans="2:3" x14ac:dyDescent="0.25">
      <c r="B825" s="2"/>
      <c r="C825" s="2"/>
    </row>
    <row r="826" spans="2:3" x14ac:dyDescent="0.25">
      <c r="B826" s="2"/>
      <c r="C826" s="2"/>
    </row>
    <row r="827" spans="2:3" x14ac:dyDescent="0.25">
      <c r="B827" s="2"/>
      <c r="C827" s="2"/>
    </row>
    <row r="828" spans="2:3" x14ac:dyDescent="0.25">
      <c r="B828" s="2"/>
      <c r="C828" s="2"/>
    </row>
    <row r="829" spans="2:3" x14ac:dyDescent="0.25">
      <c r="B829" s="2"/>
      <c r="C829" s="2"/>
    </row>
    <row r="830" spans="2:3" x14ac:dyDescent="0.25">
      <c r="B830" s="2"/>
      <c r="C830" s="2"/>
    </row>
    <row r="831" spans="2:3" x14ac:dyDescent="0.25">
      <c r="B831" s="2"/>
      <c r="C831" s="2"/>
    </row>
    <row r="832" spans="2:3" x14ac:dyDescent="0.25">
      <c r="B832" s="2"/>
      <c r="C832" s="2"/>
    </row>
    <row r="833" spans="2:3" x14ac:dyDescent="0.25">
      <c r="B833" s="2"/>
      <c r="C833" s="2"/>
    </row>
    <row r="834" spans="2:3" x14ac:dyDescent="0.25">
      <c r="B834" s="2"/>
      <c r="C834" s="2"/>
    </row>
    <row r="835" spans="2:3" x14ac:dyDescent="0.25">
      <c r="B835" s="2"/>
      <c r="C835" s="2"/>
    </row>
    <row r="836" spans="2:3" x14ac:dyDescent="0.25">
      <c r="B836" s="2"/>
      <c r="C836" s="2"/>
    </row>
    <row r="837" spans="2:3" x14ac:dyDescent="0.25">
      <c r="B837" s="2"/>
      <c r="C837" s="2"/>
    </row>
    <row r="838" spans="2:3" x14ac:dyDescent="0.25">
      <c r="B838" s="2"/>
      <c r="C838" s="2"/>
    </row>
    <row r="839" spans="2:3" x14ac:dyDescent="0.25">
      <c r="B839" s="2"/>
      <c r="C839" s="2"/>
    </row>
    <row r="840" spans="2:3" x14ac:dyDescent="0.25">
      <c r="B840" s="2"/>
      <c r="C840" s="2"/>
    </row>
    <row r="841" spans="2:3" x14ac:dyDescent="0.25">
      <c r="B841" s="2"/>
      <c r="C841" s="2"/>
    </row>
    <row r="842" spans="2:3" x14ac:dyDescent="0.25">
      <c r="B842" s="2"/>
      <c r="C842" s="2"/>
    </row>
    <row r="843" spans="2:3" x14ac:dyDescent="0.25">
      <c r="B843" s="2"/>
      <c r="C843" s="2"/>
    </row>
    <row r="844" spans="2:3" x14ac:dyDescent="0.25">
      <c r="B844" s="2"/>
      <c r="C844" s="2"/>
    </row>
    <row r="845" spans="2:3" x14ac:dyDescent="0.25">
      <c r="B845" s="2"/>
      <c r="C845" s="2"/>
    </row>
    <row r="846" spans="2:3" x14ac:dyDescent="0.25">
      <c r="B846" s="2"/>
      <c r="C846" s="2"/>
    </row>
    <row r="847" spans="2:3" x14ac:dyDescent="0.25">
      <c r="B847" s="2"/>
      <c r="C847" s="2"/>
    </row>
    <row r="848" spans="2:3" x14ac:dyDescent="0.25">
      <c r="B848" s="2"/>
      <c r="C848" s="2"/>
    </row>
    <row r="849" spans="2:3" x14ac:dyDescent="0.25">
      <c r="B849" s="2"/>
      <c r="C849" s="2"/>
    </row>
    <row r="850" spans="2:3" x14ac:dyDescent="0.25">
      <c r="B850" s="2"/>
      <c r="C850" s="2"/>
    </row>
    <row r="851" spans="2:3" x14ac:dyDescent="0.25">
      <c r="B851" s="2"/>
      <c r="C851" s="2"/>
    </row>
    <row r="852" spans="2:3" x14ac:dyDescent="0.25">
      <c r="B852" s="2"/>
      <c r="C852" s="2"/>
    </row>
    <row r="853" spans="2:3" x14ac:dyDescent="0.25">
      <c r="B853" s="2"/>
      <c r="C853" s="2"/>
    </row>
    <row r="854" spans="2:3" x14ac:dyDescent="0.25">
      <c r="B854" s="2"/>
      <c r="C854" s="2"/>
    </row>
    <row r="855" spans="2:3" x14ac:dyDescent="0.25">
      <c r="B855" s="2"/>
      <c r="C855" s="2"/>
    </row>
    <row r="856" spans="2:3" x14ac:dyDescent="0.25">
      <c r="B856" s="2"/>
      <c r="C856" s="2"/>
    </row>
    <row r="857" spans="2:3" x14ac:dyDescent="0.25">
      <c r="B857" s="2"/>
      <c r="C857" s="2"/>
    </row>
    <row r="858" spans="2:3" x14ac:dyDescent="0.25">
      <c r="B858" s="2"/>
      <c r="C858" s="2"/>
    </row>
    <row r="859" spans="2:3" x14ac:dyDescent="0.25">
      <c r="B859" s="2"/>
      <c r="C859" s="2"/>
    </row>
    <row r="860" spans="2:3" x14ac:dyDescent="0.25">
      <c r="B860" s="2"/>
      <c r="C860" s="2"/>
    </row>
    <row r="861" spans="2:3" x14ac:dyDescent="0.25">
      <c r="B861" s="2"/>
      <c r="C861" s="2"/>
    </row>
    <row r="862" spans="2:3" x14ac:dyDescent="0.25">
      <c r="B862" s="2"/>
      <c r="C862" s="2"/>
    </row>
    <row r="863" spans="2:3" x14ac:dyDescent="0.25">
      <c r="B863" s="2"/>
      <c r="C863" s="2"/>
    </row>
    <row r="864" spans="2:3" x14ac:dyDescent="0.25">
      <c r="B864" s="2"/>
      <c r="C864" s="2"/>
    </row>
    <row r="865" spans="2:3" x14ac:dyDescent="0.25">
      <c r="B865" s="2"/>
      <c r="C865" s="2"/>
    </row>
    <row r="866" spans="2:3" x14ac:dyDescent="0.25">
      <c r="B866" s="2"/>
      <c r="C866" s="2"/>
    </row>
    <row r="867" spans="2:3" x14ac:dyDescent="0.25">
      <c r="B867" s="2"/>
      <c r="C867" s="2"/>
    </row>
    <row r="868" spans="2:3" x14ac:dyDescent="0.25">
      <c r="B868" s="2"/>
      <c r="C868" s="2"/>
    </row>
    <row r="869" spans="2:3" x14ac:dyDescent="0.25">
      <c r="B869" s="2"/>
      <c r="C869" s="2"/>
    </row>
    <row r="870" spans="2:3" x14ac:dyDescent="0.25">
      <c r="B870" s="2"/>
      <c r="C870" s="2"/>
    </row>
    <row r="871" spans="2:3" x14ac:dyDescent="0.25">
      <c r="B871" s="2"/>
      <c r="C871" s="2"/>
    </row>
    <row r="872" spans="2:3" x14ac:dyDescent="0.25">
      <c r="B872" s="2"/>
      <c r="C872" s="2"/>
    </row>
    <row r="873" spans="2:3" x14ac:dyDescent="0.25">
      <c r="B873" s="2"/>
      <c r="C873" s="2"/>
    </row>
    <row r="874" spans="2:3" x14ac:dyDescent="0.25">
      <c r="B874" s="2"/>
      <c r="C874" s="2"/>
    </row>
    <row r="875" spans="2:3" x14ac:dyDescent="0.25">
      <c r="B875" s="2"/>
      <c r="C875" s="2"/>
    </row>
    <row r="876" spans="2:3" x14ac:dyDescent="0.25">
      <c r="B876" s="2"/>
      <c r="C876" s="2"/>
    </row>
    <row r="877" spans="2:3" x14ac:dyDescent="0.25">
      <c r="B877" s="2"/>
      <c r="C877" s="2"/>
    </row>
    <row r="878" spans="2:3" x14ac:dyDescent="0.25">
      <c r="B878" s="2"/>
      <c r="C878" s="2"/>
    </row>
    <row r="879" spans="2:3" x14ac:dyDescent="0.25">
      <c r="B879" s="2"/>
      <c r="C879" s="2"/>
    </row>
    <row r="880" spans="2:3" x14ac:dyDescent="0.25">
      <c r="B880" s="2"/>
      <c r="C880" s="2"/>
    </row>
    <row r="881" spans="2:3" x14ac:dyDescent="0.25">
      <c r="B881" s="2"/>
      <c r="C881" s="2"/>
    </row>
    <row r="882" spans="2:3" x14ac:dyDescent="0.25">
      <c r="B882" s="2"/>
      <c r="C882" s="2"/>
    </row>
    <row r="883" spans="2:3" x14ac:dyDescent="0.25">
      <c r="B883" s="2"/>
      <c r="C883" s="2"/>
    </row>
    <row r="884" spans="2:3" x14ac:dyDescent="0.25">
      <c r="B884" s="2"/>
      <c r="C884" s="2"/>
    </row>
    <row r="885" spans="2:3" x14ac:dyDescent="0.25">
      <c r="B885" s="2"/>
      <c r="C885" s="2"/>
    </row>
    <row r="886" spans="2:3" x14ac:dyDescent="0.25">
      <c r="B886" s="2"/>
      <c r="C886" s="2"/>
    </row>
    <row r="887" spans="2:3" x14ac:dyDescent="0.25">
      <c r="B887" s="2"/>
      <c r="C887" s="2"/>
    </row>
    <row r="888" spans="2:3" x14ac:dyDescent="0.25">
      <c r="B888" s="2"/>
      <c r="C888" s="2"/>
    </row>
    <row r="889" spans="2:3" x14ac:dyDescent="0.25">
      <c r="B889" s="2"/>
      <c r="C889" s="2"/>
    </row>
    <row r="890" spans="2:3" x14ac:dyDescent="0.25">
      <c r="B890" s="2"/>
      <c r="C890" s="2"/>
    </row>
    <row r="891" spans="2:3" x14ac:dyDescent="0.25">
      <c r="B891" s="2"/>
      <c r="C891" s="2"/>
    </row>
    <row r="892" spans="2:3" x14ac:dyDescent="0.25">
      <c r="B892" s="2"/>
      <c r="C892" s="2"/>
    </row>
    <row r="893" spans="2:3" x14ac:dyDescent="0.25">
      <c r="B893" s="2"/>
      <c r="C893" s="2"/>
    </row>
    <row r="894" spans="2:3" x14ac:dyDescent="0.25">
      <c r="B894" s="2"/>
      <c r="C894" s="2"/>
    </row>
    <row r="895" spans="2:3" x14ac:dyDescent="0.25">
      <c r="B895" s="2"/>
      <c r="C895" s="2"/>
    </row>
    <row r="896" spans="2:3" x14ac:dyDescent="0.25">
      <c r="B896" s="2"/>
      <c r="C896" s="2"/>
    </row>
    <row r="897" spans="2:3" x14ac:dyDescent="0.25">
      <c r="B897" s="2"/>
      <c r="C897" s="2"/>
    </row>
    <row r="898" spans="2:3" x14ac:dyDescent="0.25">
      <c r="B898" s="2"/>
      <c r="C898" s="2"/>
    </row>
    <row r="899" spans="2:3" x14ac:dyDescent="0.25">
      <c r="B899" s="2"/>
      <c r="C899" s="2"/>
    </row>
    <row r="900" spans="2:3" x14ac:dyDescent="0.25">
      <c r="B900" s="2"/>
      <c r="C900" s="2"/>
    </row>
    <row r="901" spans="2:3" x14ac:dyDescent="0.25">
      <c r="B901" s="2"/>
      <c r="C901" s="2"/>
    </row>
    <row r="902" spans="2:3" x14ac:dyDescent="0.25">
      <c r="B902" s="2"/>
      <c r="C902" s="2"/>
    </row>
    <row r="903" spans="2:3" x14ac:dyDescent="0.25">
      <c r="B903" s="2"/>
      <c r="C903" s="2"/>
    </row>
    <row r="904" spans="2:3" x14ac:dyDescent="0.25">
      <c r="B904" s="2"/>
      <c r="C904" s="2"/>
    </row>
    <row r="905" spans="2:3" x14ac:dyDescent="0.25">
      <c r="B905" s="2"/>
      <c r="C905" s="2"/>
    </row>
    <row r="906" spans="2:3" x14ac:dyDescent="0.25">
      <c r="B906" s="2"/>
      <c r="C906" s="2"/>
    </row>
    <row r="907" spans="2:3" x14ac:dyDescent="0.25">
      <c r="B907" s="2"/>
      <c r="C907" s="2"/>
    </row>
    <row r="908" spans="2:3" x14ac:dyDescent="0.25">
      <c r="B908" s="2"/>
      <c r="C908" s="2"/>
    </row>
    <row r="909" spans="2:3" x14ac:dyDescent="0.25">
      <c r="B909" s="2"/>
      <c r="C909" s="2"/>
    </row>
    <row r="910" spans="2:3" x14ac:dyDescent="0.25">
      <c r="B910" s="2"/>
      <c r="C910" s="2"/>
    </row>
    <row r="911" spans="2:3" x14ac:dyDescent="0.25">
      <c r="B911" s="2"/>
      <c r="C911" s="2"/>
    </row>
    <row r="912" spans="2:3" x14ac:dyDescent="0.25">
      <c r="B912" s="2"/>
      <c r="C912" s="2"/>
    </row>
    <row r="913" spans="2:3" x14ac:dyDescent="0.25">
      <c r="B913" s="2"/>
      <c r="C913" s="2"/>
    </row>
    <row r="914" spans="2:3" x14ac:dyDescent="0.25">
      <c r="B914" s="2"/>
      <c r="C914" s="2"/>
    </row>
    <row r="915" spans="2:3" x14ac:dyDescent="0.25">
      <c r="B915" s="2"/>
      <c r="C915" s="2"/>
    </row>
    <row r="916" spans="2:3" x14ac:dyDescent="0.25">
      <c r="B916" s="2"/>
      <c r="C916" s="2"/>
    </row>
    <row r="917" spans="2:3" x14ac:dyDescent="0.25">
      <c r="B917" s="2"/>
      <c r="C917" s="2"/>
    </row>
    <row r="918" spans="2:3" x14ac:dyDescent="0.25">
      <c r="B918" s="2"/>
      <c r="C918" s="2"/>
    </row>
    <row r="919" spans="2:3" x14ac:dyDescent="0.25">
      <c r="B919" s="2"/>
      <c r="C919" s="2"/>
    </row>
    <row r="920" spans="2:3" x14ac:dyDescent="0.25">
      <c r="B920" s="2"/>
      <c r="C920" s="2"/>
    </row>
    <row r="921" spans="2:3" x14ac:dyDescent="0.25">
      <c r="B921" s="2"/>
      <c r="C921" s="2"/>
    </row>
    <row r="922" spans="2:3" x14ac:dyDescent="0.25">
      <c r="B922" s="2"/>
      <c r="C922" s="2"/>
    </row>
    <row r="923" spans="2:3" x14ac:dyDescent="0.25">
      <c r="B923" s="2"/>
      <c r="C923" s="2"/>
    </row>
    <row r="924" spans="2:3" x14ac:dyDescent="0.25">
      <c r="B924" s="2"/>
      <c r="C924" s="2"/>
    </row>
    <row r="925" spans="2:3" x14ac:dyDescent="0.25">
      <c r="B925" s="2"/>
      <c r="C925" s="2"/>
    </row>
    <row r="926" spans="2:3" x14ac:dyDescent="0.25">
      <c r="B926" s="2"/>
      <c r="C926" s="2"/>
    </row>
    <row r="927" spans="2:3" x14ac:dyDescent="0.25">
      <c r="B927" s="2"/>
      <c r="C927" s="2"/>
    </row>
    <row r="928" spans="2:3" x14ac:dyDescent="0.25">
      <c r="B928" s="2"/>
      <c r="C928" s="2"/>
    </row>
    <row r="929" spans="2:3" x14ac:dyDescent="0.25">
      <c r="B929" s="2"/>
      <c r="C929" s="2"/>
    </row>
    <row r="930" spans="2:3" x14ac:dyDescent="0.25">
      <c r="B930" s="2"/>
      <c r="C930" s="2"/>
    </row>
    <row r="931" spans="2:3" x14ac:dyDescent="0.25">
      <c r="B931" s="2"/>
      <c r="C931" s="2"/>
    </row>
    <row r="932" spans="2:3" x14ac:dyDescent="0.25">
      <c r="B932" s="2"/>
      <c r="C932" s="2"/>
    </row>
    <row r="933" spans="2:3" x14ac:dyDescent="0.25">
      <c r="B933" s="2"/>
      <c r="C933" s="2"/>
    </row>
    <row r="934" spans="2:3" x14ac:dyDescent="0.25">
      <c r="B934" s="2"/>
      <c r="C934" s="2"/>
    </row>
    <row r="935" spans="2:3" x14ac:dyDescent="0.25">
      <c r="B935" s="2"/>
      <c r="C935" s="2"/>
    </row>
    <row r="936" spans="2:3" x14ac:dyDescent="0.25">
      <c r="B936" s="2"/>
      <c r="C936" s="2"/>
    </row>
    <row r="937" spans="2:3" x14ac:dyDescent="0.25">
      <c r="B937" s="2"/>
      <c r="C937" s="2"/>
    </row>
    <row r="938" spans="2:3" x14ac:dyDescent="0.25">
      <c r="B938" s="2"/>
      <c r="C938" s="2"/>
    </row>
    <row r="939" spans="2:3" x14ac:dyDescent="0.25">
      <c r="B939" s="2"/>
      <c r="C939" s="2"/>
    </row>
    <row r="940" spans="2:3" x14ac:dyDescent="0.25">
      <c r="B940" s="2"/>
      <c r="C940" s="2"/>
    </row>
    <row r="941" spans="2:3" x14ac:dyDescent="0.25">
      <c r="B941" s="2"/>
      <c r="C941" s="2"/>
    </row>
    <row r="942" spans="2:3" x14ac:dyDescent="0.25">
      <c r="B942" s="2"/>
      <c r="C942" s="2"/>
    </row>
    <row r="943" spans="2:3" x14ac:dyDescent="0.25">
      <c r="B943" s="2"/>
      <c r="C943" s="2"/>
    </row>
    <row r="944" spans="2:3" x14ac:dyDescent="0.25">
      <c r="B944" s="2"/>
      <c r="C944" s="2"/>
    </row>
    <row r="945" spans="2:3" x14ac:dyDescent="0.25">
      <c r="B945" s="2"/>
      <c r="C945" s="2"/>
    </row>
    <row r="946" spans="2:3" x14ac:dyDescent="0.25">
      <c r="B946" s="2"/>
      <c r="C946" s="2"/>
    </row>
    <row r="947" spans="2:3" x14ac:dyDescent="0.25">
      <c r="B947" s="2"/>
      <c r="C947" s="2"/>
    </row>
    <row r="948" spans="2:3" x14ac:dyDescent="0.25">
      <c r="B948" s="2"/>
      <c r="C948" s="2"/>
    </row>
    <row r="949" spans="2:3" x14ac:dyDescent="0.25">
      <c r="B949" s="2"/>
      <c r="C949" s="2"/>
    </row>
    <row r="950" spans="2:3" x14ac:dyDescent="0.25">
      <c r="B950" s="2"/>
      <c r="C950" s="2"/>
    </row>
    <row r="951" spans="2:3" x14ac:dyDescent="0.25">
      <c r="B951" s="2"/>
      <c r="C951" s="2"/>
    </row>
    <row r="952" spans="2:3" x14ac:dyDescent="0.25">
      <c r="B952" s="2"/>
      <c r="C952" s="2"/>
    </row>
    <row r="953" spans="2:3" x14ac:dyDescent="0.25">
      <c r="B953" s="2"/>
      <c r="C953" s="2"/>
    </row>
    <row r="954" spans="2:3" x14ac:dyDescent="0.25">
      <c r="B954" s="2"/>
      <c r="C954" s="2"/>
    </row>
    <row r="955" spans="2:3" x14ac:dyDescent="0.25">
      <c r="B955" s="2"/>
      <c r="C955" s="2"/>
    </row>
    <row r="956" spans="2:3" x14ac:dyDescent="0.25">
      <c r="B956" s="2"/>
      <c r="C956" s="2"/>
    </row>
    <row r="957" spans="2:3" x14ac:dyDescent="0.25">
      <c r="B957" s="2"/>
      <c r="C957" s="2"/>
    </row>
    <row r="958" spans="2:3" x14ac:dyDescent="0.25">
      <c r="B958" s="2"/>
      <c r="C958" s="2"/>
    </row>
  </sheetData>
  <mergeCells count="10">
    <mergeCell ref="A22:B22"/>
    <mergeCell ref="A1:H1"/>
    <mergeCell ref="A3:C3"/>
    <mergeCell ref="A4:C4"/>
    <mergeCell ref="A5:C5"/>
    <mergeCell ref="A6:C6"/>
    <mergeCell ref="A9:A10"/>
    <mergeCell ref="B9:B10"/>
    <mergeCell ref="C9:G9"/>
    <mergeCell ref="H9:H10"/>
  </mergeCells>
  <pageMargins left="0.7" right="0.7" top="0.75" bottom="0.75" header="0" footer="0"/>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I31"/>
  <sheetViews>
    <sheetView topLeftCell="A4" zoomScale="140" zoomScaleNormal="140" workbookViewId="0">
      <selection activeCell="A30" sqref="A30:H30"/>
    </sheetView>
  </sheetViews>
  <sheetFormatPr baseColWidth="10" defaultColWidth="0" defaultRowHeight="20.45" customHeight="1" zeroHeight="1" x14ac:dyDescent="0.25"/>
  <cols>
    <col min="1" max="8" width="10.85546875" style="345" customWidth="1"/>
    <col min="9" max="9" width="4.28515625" style="345" customWidth="1"/>
    <col min="10" max="16384" width="11.5703125" style="345" hidden="1"/>
  </cols>
  <sheetData>
    <row r="1" spans="1:9" ht="20.45" customHeight="1" thickBot="1" x14ac:dyDescent="0.3">
      <c r="A1" s="527" t="s">
        <v>528</v>
      </c>
      <c r="B1" s="527"/>
      <c r="C1" s="527"/>
      <c r="D1" s="527"/>
      <c r="E1" s="527"/>
      <c r="F1" s="527"/>
      <c r="G1" s="527"/>
      <c r="H1" s="527"/>
      <c r="I1" s="403"/>
    </row>
    <row r="2" spans="1:9" ht="19.899999999999999" customHeight="1" thickBot="1" x14ac:dyDescent="0.3">
      <c r="A2" s="528" t="s">
        <v>229</v>
      </c>
      <c r="B2" s="529"/>
      <c r="C2" s="529"/>
      <c r="D2" s="529"/>
      <c r="E2" s="529"/>
      <c r="F2" s="529"/>
      <c r="G2" s="529"/>
      <c r="H2" s="530"/>
      <c r="I2" s="403"/>
    </row>
    <row r="3" spans="1:9" ht="40.5" customHeight="1" thickBot="1" x14ac:dyDescent="0.3">
      <c r="A3" s="537" t="s">
        <v>529</v>
      </c>
      <c r="B3" s="538"/>
      <c r="C3" s="538"/>
      <c r="D3" s="538"/>
      <c r="E3" s="538"/>
      <c r="F3" s="538"/>
      <c r="G3" s="538"/>
      <c r="H3" s="539"/>
      <c r="I3" s="403"/>
    </row>
    <row r="4" spans="1:9" ht="20.45" customHeight="1" thickBot="1" x14ac:dyDescent="0.3">
      <c r="A4" s="528" t="s">
        <v>230</v>
      </c>
      <c r="B4" s="529"/>
      <c r="C4" s="529"/>
      <c r="D4" s="529"/>
      <c r="E4" s="529"/>
      <c r="F4" s="529"/>
      <c r="G4" s="529"/>
      <c r="H4" s="530"/>
      <c r="I4" s="403"/>
    </row>
    <row r="5" spans="1:9" ht="56.45" customHeight="1" x14ac:dyDescent="0.25">
      <c r="A5" s="534" t="s">
        <v>531</v>
      </c>
      <c r="B5" s="535"/>
      <c r="C5" s="535"/>
      <c r="D5" s="535"/>
      <c r="E5" s="535"/>
      <c r="F5" s="535"/>
      <c r="G5" s="535"/>
      <c r="H5" s="536"/>
      <c r="I5" s="403"/>
    </row>
    <row r="6" spans="1:9" ht="60.6" customHeight="1" x14ac:dyDescent="0.25">
      <c r="A6" s="531" t="s">
        <v>530</v>
      </c>
      <c r="B6" s="532"/>
      <c r="C6" s="532"/>
      <c r="D6" s="532"/>
      <c r="E6" s="532"/>
      <c r="F6" s="532"/>
      <c r="G6" s="532"/>
      <c r="H6" s="533"/>
      <c r="I6" s="403"/>
    </row>
    <row r="7" spans="1:9" ht="30.6" customHeight="1" thickBot="1" x14ac:dyDescent="0.3">
      <c r="A7" s="521" t="s">
        <v>231</v>
      </c>
      <c r="B7" s="522"/>
      <c r="C7" s="522"/>
      <c r="D7" s="522"/>
      <c r="E7" s="522"/>
      <c r="F7" s="522"/>
      <c r="G7" s="522"/>
      <c r="H7" s="523"/>
      <c r="I7" s="403"/>
    </row>
    <row r="8" spans="1:9" ht="20.45" customHeight="1" thickBot="1" x14ac:dyDescent="0.3">
      <c r="A8" s="540" t="s">
        <v>232</v>
      </c>
      <c r="B8" s="541"/>
      <c r="C8" s="541"/>
      <c r="D8" s="541"/>
      <c r="E8" s="541"/>
      <c r="F8" s="541"/>
      <c r="G8" s="541"/>
      <c r="H8" s="542"/>
      <c r="I8" s="403"/>
    </row>
    <row r="9" spans="1:9" ht="16.149999999999999" customHeight="1" x14ac:dyDescent="0.25">
      <c r="A9" s="524" t="s">
        <v>233</v>
      </c>
      <c r="B9" s="525"/>
      <c r="C9" s="525"/>
      <c r="D9" s="525"/>
      <c r="E9" s="525"/>
      <c r="F9" s="525"/>
      <c r="G9" s="525"/>
      <c r="H9" s="526"/>
      <c r="I9" s="403"/>
    </row>
    <row r="10" spans="1:9" ht="14.45" customHeight="1" x14ac:dyDescent="0.25">
      <c r="A10" s="518" t="s">
        <v>234</v>
      </c>
      <c r="B10" s="519"/>
      <c r="C10" s="519"/>
      <c r="D10" s="519"/>
      <c r="E10" s="519"/>
      <c r="F10" s="519"/>
      <c r="G10" s="519"/>
      <c r="H10" s="520"/>
      <c r="I10" s="403"/>
    </row>
    <row r="11" spans="1:9" ht="20.45" customHeight="1" x14ac:dyDescent="0.25">
      <c r="A11" s="518" t="s">
        <v>536</v>
      </c>
      <c r="B11" s="519"/>
      <c r="C11" s="519"/>
      <c r="D11" s="519"/>
      <c r="E11" s="519"/>
      <c r="F11" s="519"/>
      <c r="G11" s="519"/>
      <c r="H11" s="520"/>
      <c r="I11" s="403"/>
    </row>
    <row r="12" spans="1:9" ht="20.45" customHeight="1" x14ac:dyDescent="0.25">
      <c r="A12" s="518" t="s">
        <v>537</v>
      </c>
      <c r="B12" s="519"/>
      <c r="C12" s="519"/>
      <c r="D12" s="519"/>
      <c r="E12" s="519"/>
      <c r="F12" s="519"/>
      <c r="G12" s="519"/>
      <c r="H12" s="520"/>
      <c r="I12" s="403"/>
    </row>
    <row r="13" spans="1:9" ht="20.45" customHeight="1" x14ac:dyDescent="0.25">
      <c r="A13" s="561" t="s">
        <v>538</v>
      </c>
      <c r="B13" s="562"/>
      <c r="C13" s="562"/>
      <c r="D13" s="562"/>
      <c r="E13" s="562"/>
      <c r="F13" s="562"/>
      <c r="G13" s="562"/>
      <c r="H13" s="563"/>
      <c r="I13" s="403"/>
    </row>
    <row r="14" spans="1:9" ht="20.45" customHeight="1" x14ac:dyDescent="0.25">
      <c r="A14" s="561" t="s">
        <v>235</v>
      </c>
      <c r="B14" s="562"/>
      <c r="C14" s="562"/>
      <c r="D14" s="562"/>
      <c r="E14" s="562"/>
      <c r="F14" s="562"/>
      <c r="G14" s="562"/>
      <c r="H14" s="563"/>
      <c r="I14" s="403"/>
    </row>
    <row r="15" spans="1:9" ht="20.45" customHeight="1" thickBot="1" x14ac:dyDescent="0.3">
      <c r="A15" s="564" t="s">
        <v>236</v>
      </c>
      <c r="B15" s="565"/>
      <c r="C15" s="565"/>
      <c r="D15" s="565"/>
      <c r="E15" s="565"/>
      <c r="F15" s="565"/>
      <c r="G15" s="565"/>
      <c r="H15" s="566"/>
      <c r="I15" s="403"/>
    </row>
    <row r="16" spans="1:9" ht="11.25" x14ac:dyDescent="0.25">
      <c r="A16" s="518" t="s">
        <v>539</v>
      </c>
      <c r="B16" s="519"/>
      <c r="C16" s="519"/>
      <c r="D16" s="519"/>
      <c r="E16" s="519"/>
      <c r="F16" s="519"/>
      <c r="G16" s="519"/>
      <c r="H16" s="520"/>
      <c r="I16" s="403"/>
    </row>
    <row r="17" spans="1:9" ht="20.45" customHeight="1" x14ac:dyDescent="0.25">
      <c r="A17" s="515" t="s">
        <v>237</v>
      </c>
      <c r="B17" s="516"/>
      <c r="C17" s="516"/>
      <c r="D17" s="516"/>
      <c r="E17" s="516"/>
      <c r="F17" s="516"/>
      <c r="G17" s="516"/>
      <c r="H17" s="517"/>
      <c r="I17" s="403"/>
    </row>
    <row r="18" spans="1:9" ht="20.45" customHeight="1" x14ac:dyDescent="0.25">
      <c r="A18" s="515" t="s">
        <v>238</v>
      </c>
      <c r="B18" s="516"/>
      <c r="C18" s="516"/>
      <c r="D18" s="516"/>
      <c r="E18" s="516"/>
      <c r="F18" s="516"/>
      <c r="G18" s="516"/>
      <c r="H18" s="517"/>
      <c r="I18" s="403"/>
    </row>
    <row r="19" spans="1:9" ht="20.45" customHeight="1" x14ac:dyDescent="0.25">
      <c r="A19" s="515" t="s">
        <v>239</v>
      </c>
      <c r="B19" s="516"/>
      <c r="C19" s="516"/>
      <c r="D19" s="516"/>
      <c r="E19" s="516"/>
      <c r="F19" s="516"/>
      <c r="G19" s="516"/>
      <c r="H19" s="517"/>
      <c r="I19" s="403"/>
    </row>
    <row r="20" spans="1:9" ht="20.45" customHeight="1" x14ac:dyDescent="0.25">
      <c r="A20" s="515" t="s">
        <v>240</v>
      </c>
      <c r="B20" s="516"/>
      <c r="C20" s="516"/>
      <c r="D20" s="516"/>
      <c r="E20" s="516"/>
      <c r="F20" s="516"/>
      <c r="G20" s="516"/>
      <c r="H20" s="517"/>
      <c r="I20" s="403"/>
    </row>
    <row r="21" spans="1:9" ht="20.45" customHeight="1" x14ac:dyDescent="0.25">
      <c r="A21" s="515" t="s">
        <v>241</v>
      </c>
      <c r="B21" s="516"/>
      <c r="C21" s="516"/>
      <c r="D21" s="516"/>
      <c r="E21" s="516"/>
      <c r="F21" s="516"/>
      <c r="G21" s="516"/>
      <c r="H21" s="517"/>
      <c r="I21" s="403"/>
    </row>
    <row r="22" spans="1:9" ht="20.45" customHeight="1" x14ac:dyDescent="0.25">
      <c r="A22" s="515" t="s">
        <v>242</v>
      </c>
      <c r="B22" s="516"/>
      <c r="C22" s="516"/>
      <c r="D22" s="516"/>
      <c r="E22" s="516"/>
      <c r="F22" s="516"/>
      <c r="G22" s="516"/>
      <c r="H22" s="517"/>
      <c r="I22" s="403"/>
    </row>
    <row r="23" spans="1:9" ht="28.5" customHeight="1" x14ac:dyDescent="0.25">
      <c r="A23" s="515" t="s">
        <v>243</v>
      </c>
      <c r="B23" s="516"/>
      <c r="C23" s="516"/>
      <c r="D23" s="516"/>
      <c r="E23" s="516"/>
      <c r="F23" s="516"/>
      <c r="G23" s="516"/>
      <c r="H23" s="517"/>
      <c r="I23" s="403"/>
    </row>
    <row r="24" spans="1:9" ht="64.900000000000006" customHeight="1" x14ac:dyDescent="0.25">
      <c r="A24" s="531" t="s">
        <v>623</v>
      </c>
      <c r="B24" s="532"/>
      <c r="C24" s="532"/>
      <c r="D24" s="532"/>
      <c r="E24" s="532"/>
      <c r="F24" s="532"/>
      <c r="G24" s="532"/>
      <c r="H24" s="533"/>
      <c r="I24" s="403"/>
    </row>
    <row r="25" spans="1:9" ht="32.450000000000003" customHeight="1" x14ac:dyDescent="0.25">
      <c r="A25" s="546" t="s">
        <v>244</v>
      </c>
      <c r="B25" s="547"/>
      <c r="C25" s="547"/>
      <c r="D25" s="547"/>
      <c r="E25" s="547"/>
      <c r="F25" s="547"/>
      <c r="G25" s="547"/>
      <c r="H25" s="548"/>
      <c r="I25" s="403"/>
    </row>
    <row r="26" spans="1:9" ht="20.45" customHeight="1" x14ac:dyDescent="0.25">
      <c r="A26" s="549" t="s">
        <v>245</v>
      </c>
      <c r="B26" s="550"/>
      <c r="C26" s="550"/>
      <c r="D26" s="550"/>
      <c r="E26" s="550"/>
      <c r="F26" s="550"/>
      <c r="G26" s="550"/>
      <c r="H26" s="551"/>
      <c r="I26" s="403"/>
    </row>
    <row r="27" spans="1:9" ht="20.45" customHeight="1" x14ac:dyDescent="0.25">
      <c r="A27" s="552" t="s">
        <v>246</v>
      </c>
      <c r="B27" s="553"/>
      <c r="C27" s="553"/>
      <c r="D27" s="553"/>
      <c r="E27" s="553"/>
      <c r="F27" s="553"/>
      <c r="G27" s="553"/>
      <c r="H27" s="554"/>
      <c r="I27" s="403"/>
    </row>
    <row r="28" spans="1:9" ht="20.45" customHeight="1" x14ac:dyDescent="0.25">
      <c r="A28" s="555" t="s">
        <v>247</v>
      </c>
      <c r="B28" s="556"/>
      <c r="C28" s="556"/>
      <c r="D28" s="556"/>
      <c r="E28" s="556"/>
      <c r="F28" s="556"/>
      <c r="G28" s="556"/>
      <c r="H28" s="557"/>
      <c r="I28" s="403"/>
    </row>
    <row r="29" spans="1:9" ht="20.45" customHeight="1" x14ac:dyDescent="0.25">
      <c r="A29" s="558" t="s">
        <v>248</v>
      </c>
      <c r="B29" s="559"/>
      <c r="C29" s="559"/>
      <c r="D29" s="559"/>
      <c r="E29" s="559"/>
      <c r="F29" s="559"/>
      <c r="G29" s="559"/>
      <c r="H29" s="560"/>
      <c r="I29" s="403"/>
    </row>
    <row r="30" spans="1:9" ht="20.45" customHeight="1" x14ac:dyDescent="0.25">
      <c r="A30" s="543" t="s">
        <v>249</v>
      </c>
      <c r="B30" s="544"/>
      <c r="C30" s="544"/>
      <c r="D30" s="544"/>
      <c r="E30" s="544"/>
      <c r="F30" s="544"/>
      <c r="G30" s="544"/>
      <c r="H30" s="545"/>
      <c r="I30" s="403"/>
    </row>
    <row r="31" spans="1:9" ht="20.45" customHeight="1" x14ac:dyDescent="0.25">
      <c r="A31" s="403"/>
      <c r="B31" s="403"/>
      <c r="C31" s="403"/>
      <c r="D31" s="403"/>
      <c r="E31" s="403"/>
      <c r="F31" s="403"/>
      <c r="G31" s="403"/>
      <c r="H31" s="403"/>
      <c r="I31" s="403"/>
    </row>
  </sheetData>
  <mergeCells count="30">
    <mergeCell ref="A21:H21"/>
    <mergeCell ref="A24:H24"/>
    <mergeCell ref="A8:H8"/>
    <mergeCell ref="A30:H30"/>
    <mergeCell ref="A25:H25"/>
    <mergeCell ref="A26:H26"/>
    <mergeCell ref="A27:H27"/>
    <mergeCell ref="A28:H28"/>
    <mergeCell ref="A29:H29"/>
    <mergeCell ref="A23:H23"/>
    <mergeCell ref="A13:H13"/>
    <mergeCell ref="A14:H14"/>
    <mergeCell ref="A15:H15"/>
    <mergeCell ref="A22:H22"/>
    <mergeCell ref="A17:H17"/>
    <mergeCell ref="A18:H18"/>
    <mergeCell ref="A1:H1"/>
    <mergeCell ref="A2:H2"/>
    <mergeCell ref="A4:H4"/>
    <mergeCell ref="A6:H6"/>
    <mergeCell ref="A5:H5"/>
    <mergeCell ref="A3:H3"/>
    <mergeCell ref="A19:H19"/>
    <mergeCell ref="A20:H20"/>
    <mergeCell ref="A16:H16"/>
    <mergeCell ref="A7:H7"/>
    <mergeCell ref="A9:H9"/>
    <mergeCell ref="A10:H10"/>
    <mergeCell ref="A11:H11"/>
    <mergeCell ref="A12:H1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U959"/>
  <sheetViews>
    <sheetView workbookViewId="0">
      <selection sqref="A1:H1"/>
    </sheetView>
  </sheetViews>
  <sheetFormatPr baseColWidth="10" defaultColWidth="0" defaultRowHeight="15" customHeight="1" zeroHeight="1" x14ac:dyDescent="0.25"/>
  <cols>
    <col min="1" max="1" width="27.42578125" style="157" customWidth="1"/>
    <col min="2" max="2" width="56" style="157" customWidth="1"/>
    <col min="3" max="3" width="49.42578125" style="157" customWidth="1"/>
    <col min="4" max="4" width="14.140625" style="70" customWidth="1"/>
    <col min="5" max="5" width="15.42578125" style="288" customWidth="1"/>
    <col min="6" max="6" width="13.85546875" style="288" bestFit="1" customWidth="1"/>
    <col min="7" max="7" width="13.85546875" style="291" customWidth="1"/>
    <col min="8" max="8" width="48" style="290" customWidth="1"/>
    <col min="9" max="254" width="14.42578125" style="69" hidden="1" customWidth="1"/>
    <col min="255" max="255" width="8.140625" style="69" hidden="1" customWidth="1"/>
    <col min="256" max="16384" width="18.85546875" style="69" hidden="1"/>
  </cols>
  <sheetData>
    <row r="1" spans="1:10" ht="18.75" x14ac:dyDescent="0.25">
      <c r="A1" s="607" t="s">
        <v>250</v>
      </c>
      <c r="B1" s="608"/>
      <c r="C1" s="608"/>
      <c r="D1" s="608"/>
      <c r="E1" s="608"/>
      <c r="F1" s="608"/>
      <c r="G1" s="608"/>
      <c r="H1" s="609"/>
    </row>
    <row r="2" spans="1:10" customFormat="1" ht="15.6" customHeight="1" thickBot="1" x14ac:dyDescent="0.3">
      <c r="A2" s="293" t="s">
        <v>251</v>
      </c>
      <c r="B2" s="602"/>
      <c r="C2" s="602"/>
      <c r="D2" s="610" t="s">
        <v>252</v>
      </c>
      <c r="E2" s="610"/>
      <c r="F2" s="611"/>
      <c r="G2" s="611"/>
      <c r="H2" s="612"/>
    </row>
    <row r="3" spans="1:10" customFormat="1" ht="15.6" customHeight="1" x14ac:dyDescent="0.25">
      <c r="A3" s="613"/>
      <c r="B3" s="614"/>
      <c r="C3" s="614"/>
      <c r="D3" s="614"/>
      <c r="E3" s="614"/>
      <c r="F3" s="614"/>
      <c r="G3" s="614"/>
      <c r="H3" s="615"/>
      <c r="I3" t="s">
        <v>253</v>
      </c>
      <c r="J3">
        <v>1</v>
      </c>
    </row>
    <row r="4" spans="1:10" customFormat="1" ht="15.6" customHeight="1" thickBot="1" x14ac:dyDescent="0.3">
      <c r="A4" s="604" t="s">
        <v>254</v>
      </c>
      <c r="B4" s="602"/>
      <c r="C4" s="602"/>
      <c r="D4" s="292" t="s">
        <v>255</v>
      </c>
      <c r="E4" s="587"/>
      <c r="F4" s="587"/>
      <c r="G4" s="587"/>
      <c r="H4" s="588"/>
      <c r="I4" t="s">
        <v>256</v>
      </c>
      <c r="J4">
        <v>0.5</v>
      </c>
    </row>
    <row r="5" spans="1:10" customFormat="1" ht="16.5" thickBot="1" x14ac:dyDescent="0.3">
      <c r="A5" s="604"/>
      <c r="B5" s="602"/>
      <c r="C5" s="602"/>
      <c r="D5" s="271" t="s">
        <v>255</v>
      </c>
      <c r="E5" s="587"/>
      <c r="F5" s="587"/>
      <c r="G5" s="587"/>
      <c r="H5" s="588"/>
      <c r="I5" t="s">
        <v>257</v>
      </c>
      <c r="J5">
        <v>0</v>
      </c>
    </row>
    <row r="6" spans="1:10" customFormat="1" ht="16.5" thickBot="1" x14ac:dyDescent="0.3">
      <c r="A6" s="604"/>
      <c r="B6" s="602"/>
      <c r="C6" s="602"/>
      <c r="D6" s="271" t="s">
        <v>255</v>
      </c>
      <c r="E6" s="587"/>
      <c r="F6" s="587"/>
      <c r="G6" s="587"/>
      <c r="H6" s="588"/>
    </row>
    <row r="7" spans="1:10" customFormat="1" ht="16.5" thickBot="1" x14ac:dyDescent="0.3">
      <c r="A7" s="605"/>
      <c r="B7" s="602"/>
      <c r="C7" s="602"/>
      <c r="D7" s="271" t="s">
        <v>255</v>
      </c>
      <c r="E7" s="587"/>
      <c r="F7" s="587"/>
      <c r="G7" s="587"/>
      <c r="H7" s="588"/>
    </row>
    <row r="8" spans="1:10" customFormat="1" ht="16.5" thickBot="1" x14ac:dyDescent="0.3">
      <c r="A8" s="603" t="s">
        <v>258</v>
      </c>
      <c r="B8" s="606"/>
      <c r="C8" s="606"/>
      <c r="D8" s="271" t="s">
        <v>255</v>
      </c>
      <c r="E8" s="587"/>
      <c r="F8" s="587"/>
      <c r="G8" s="587"/>
      <c r="H8" s="588"/>
    </row>
    <row r="9" spans="1:10" customFormat="1" ht="16.5" thickBot="1" x14ac:dyDescent="0.3">
      <c r="A9" s="604"/>
      <c r="B9" s="606"/>
      <c r="C9" s="606"/>
      <c r="D9" s="271" t="s">
        <v>255</v>
      </c>
      <c r="E9" s="587"/>
      <c r="F9" s="587"/>
      <c r="G9" s="587"/>
      <c r="H9" s="588"/>
    </row>
    <row r="10" spans="1:10" customFormat="1" ht="16.5" thickBot="1" x14ac:dyDescent="0.3">
      <c r="A10" s="605"/>
      <c r="B10" s="606"/>
      <c r="C10" s="606"/>
      <c r="D10" s="271" t="s">
        <v>255</v>
      </c>
      <c r="E10" s="587"/>
      <c r="F10" s="587"/>
      <c r="G10" s="587"/>
      <c r="H10" s="588"/>
    </row>
    <row r="11" spans="1:10" s="230" customFormat="1" ht="60.75" thickBot="1" x14ac:dyDescent="0.3">
      <c r="A11" s="294" t="s">
        <v>37</v>
      </c>
      <c r="B11" s="295" t="s">
        <v>381</v>
      </c>
      <c r="C11" s="296" t="s">
        <v>262</v>
      </c>
      <c r="D11" s="297" t="s">
        <v>117</v>
      </c>
      <c r="E11" s="298" t="s">
        <v>118</v>
      </c>
      <c r="F11" s="299" t="s">
        <v>119</v>
      </c>
      <c r="G11" s="298" t="s">
        <v>120</v>
      </c>
      <c r="H11" s="300" t="s">
        <v>121</v>
      </c>
    </row>
    <row r="12" spans="1:10" ht="45.75" thickBot="1" x14ac:dyDescent="0.3">
      <c r="A12" s="589" t="s">
        <v>192</v>
      </c>
      <c r="B12" s="159" t="s">
        <v>382</v>
      </c>
      <c r="C12" s="167" t="s">
        <v>383</v>
      </c>
      <c r="D12" s="301">
        <v>1</v>
      </c>
      <c r="E12" s="273">
        <v>8.4285714285714297E-2</v>
      </c>
      <c r="F12" s="274">
        <f>IF(D12="",0,D12*E12)</f>
        <v>8.4285714285714297E-2</v>
      </c>
      <c r="G12" s="570">
        <f>SUM(F12:F23)</f>
        <v>1</v>
      </c>
      <c r="H12" s="308" t="e">
        <f>VLOOKUP(C12,Hoja2!$A:$A,1,0)</f>
        <v>#N/A</v>
      </c>
    </row>
    <row r="13" spans="1:10" ht="45.75" thickBot="1" x14ac:dyDescent="0.3">
      <c r="A13" s="590"/>
      <c r="B13" s="158" t="s">
        <v>384</v>
      </c>
      <c r="C13" s="168" t="s">
        <v>385</v>
      </c>
      <c r="D13" s="301">
        <v>1</v>
      </c>
      <c r="E13" s="275">
        <v>8.2857142857142865E-2</v>
      </c>
      <c r="F13" s="276">
        <f t="shared" ref="F13:F77" si="0">IF(D13="",0,D13*E13)</f>
        <v>8.2857142857142865E-2</v>
      </c>
      <c r="G13" s="571"/>
      <c r="H13" s="308" t="e">
        <f>VLOOKUP(C13,Hoja2!$A:$A,1,0)</f>
        <v>#N/A</v>
      </c>
    </row>
    <row r="14" spans="1:10" ht="75.75" thickBot="1" x14ac:dyDescent="0.3">
      <c r="A14" s="590"/>
      <c r="B14" s="158" t="s">
        <v>386</v>
      </c>
      <c r="C14" s="168" t="s">
        <v>387</v>
      </c>
      <c r="D14" s="301">
        <v>1</v>
      </c>
      <c r="E14" s="275">
        <v>6.7142857142857143E-2</v>
      </c>
      <c r="F14" s="276">
        <f t="shared" si="0"/>
        <v>6.7142857142857143E-2</v>
      </c>
      <c r="G14" s="571"/>
      <c r="H14" s="308" t="e">
        <f>VLOOKUP(C14,Hoja2!$A:$A,1,0)</f>
        <v>#N/A</v>
      </c>
    </row>
    <row r="15" spans="1:10" ht="105.75" thickBot="1" x14ac:dyDescent="0.3">
      <c r="A15" s="590"/>
      <c r="B15" s="158" t="s">
        <v>388</v>
      </c>
      <c r="C15" s="168" t="s">
        <v>389</v>
      </c>
      <c r="D15" s="301">
        <v>1</v>
      </c>
      <c r="E15" s="275">
        <v>6.8571428571428575E-2</v>
      </c>
      <c r="F15" s="276">
        <f t="shared" si="0"/>
        <v>6.8571428571428575E-2</v>
      </c>
      <c r="G15" s="571"/>
      <c r="H15" s="308" t="e">
        <f>VLOOKUP(C15,Hoja2!$A:$A,1,0)</f>
        <v>#VALUE!</v>
      </c>
    </row>
    <row r="16" spans="1:10" ht="60.75" thickBot="1" x14ac:dyDescent="0.3">
      <c r="A16" s="590"/>
      <c r="B16" s="158" t="s">
        <v>390</v>
      </c>
      <c r="C16" s="168" t="s">
        <v>391</v>
      </c>
      <c r="D16" s="301">
        <v>1</v>
      </c>
      <c r="E16" s="275">
        <v>8.2857142857142851E-2</v>
      </c>
      <c r="F16" s="276">
        <f t="shared" si="0"/>
        <v>8.2857142857142851E-2</v>
      </c>
      <c r="G16" s="571"/>
      <c r="H16" s="308" t="e">
        <f>VLOOKUP(C16,Hoja2!$A:$A,1,0)</f>
        <v>#N/A</v>
      </c>
    </row>
    <row r="17" spans="1:8" ht="45.75" thickBot="1" x14ac:dyDescent="0.3">
      <c r="A17" s="590"/>
      <c r="B17" s="158" t="s">
        <v>392</v>
      </c>
      <c r="C17" s="168" t="s">
        <v>393</v>
      </c>
      <c r="D17" s="301">
        <v>1</v>
      </c>
      <c r="E17" s="275">
        <v>9.7142857142857128E-2</v>
      </c>
      <c r="F17" s="276">
        <f t="shared" si="0"/>
        <v>9.7142857142857128E-2</v>
      </c>
      <c r="G17" s="571"/>
      <c r="H17" s="308" t="e">
        <f>VLOOKUP(C17,Hoja2!$A:$A,1,0)</f>
        <v>#N/A</v>
      </c>
    </row>
    <row r="18" spans="1:8" ht="45.75" thickBot="1" x14ac:dyDescent="0.3">
      <c r="A18" s="590"/>
      <c r="B18" s="158" t="s">
        <v>394</v>
      </c>
      <c r="C18" s="168" t="s">
        <v>393</v>
      </c>
      <c r="D18" s="301">
        <v>1</v>
      </c>
      <c r="E18" s="275">
        <v>7.9999999999999988E-2</v>
      </c>
      <c r="F18" s="276">
        <f t="shared" si="0"/>
        <v>7.9999999999999988E-2</v>
      </c>
      <c r="G18" s="571"/>
      <c r="H18" s="308" t="e">
        <f>VLOOKUP(C18,Hoja2!$A:$A,1,0)</f>
        <v>#N/A</v>
      </c>
    </row>
    <row r="19" spans="1:8" ht="45.75" thickBot="1" x14ac:dyDescent="0.3">
      <c r="A19" s="590"/>
      <c r="B19" s="158" t="s">
        <v>395</v>
      </c>
      <c r="C19" s="168" t="s">
        <v>396</v>
      </c>
      <c r="D19" s="301">
        <v>1</v>
      </c>
      <c r="E19" s="275">
        <v>7.571428571428572E-2</v>
      </c>
      <c r="F19" s="276">
        <f t="shared" si="0"/>
        <v>7.571428571428572E-2</v>
      </c>
      <c r="G19" s="571"/>
      <c r="H19" s="308" t="e">
        <f>VLOOKUP(C19,Hoja2!$A:$A,1,0)</f>
        <v>#N/A</v>
      </c>
    </row>
    <row r="20" spans="1:8" ht="60.75" thickBot="1" x14ac:dyDescent="0.3">
      <c r="A20" s="590"/>
      <c r="B20" s="158" t="s">
        <v>397</v>
      </c>
      <c r="C20" s="277" t="s">
        <v>398</v>
      </c>
      <c r="D20" s="301">
        <v>1</v>
      </c>
      <c r="E20" s="275">
        <v>0.10142857142857142</v>
      </c>
      <c r="F20" s="276">
        <f t="shared" si="0"/>
        <v>0.10142857142857142</v>
      </c>
      <c r="G20" s="571"/>
      <c r="H20" s="308" t="e">
        <f>VLOOKUP(C20,Hoja2!$A:$A,1,0)</f>
        <v>#N/A</v>
      </c>
    </row>
    <row r="21" spans="1:8" ht="45.75" thickBot="1" x14ac:dyDescent="0.3">
      <c r="A21" s="590"/>
      <c r="B21" s="158" t="s">
        <v>399</v>
      </c>
      <c r="C21" s="168" t="s">
        <v>400</v>
      </c>
      <c r="D21" s="301">
        <v>1</v>
      </c>
      <c r="E21" s="275">
        <v>0.12285714285714286</v>
      </c>
      <c r="F21" s="276">
        <f t="shared" si="0"/>
        <v>0.12285714285714286</v>
      </c>
      <c r="G21" s="571"/>
      <c r="H21" s="308" t="e">
        <f>VLOOKUP(C21,Hoja2!$A:$A,1,0)</f>
        <v>#N/A</v>
      </c>
    </row>
    <row r="22" spans="1:8" ht="30.75" thickBot="1" x14ac:dyDescent="0.3">
      <c r="A22" s="590"/>
      <c r="B22" s="158" t="s">
        <v>401</v>
      </c>
      <c r="C22" s="168" t="s">
        <v>402</v>
      </c>
      <c r="D22" s="301">
        <v>1</v>
      </c>
      <c r="E22" s="275">
        <v>7.0000000000000007E-2</v>
      </c>
      <c r="F22" s="276">
        <f t="shared" si="0"/>
        <v>7.0000000000000007E-2</v>
      </c>
      <c r="G22" s="571"/>
      <c r="H22" s="308" t="e">
        <f>VLOOKUP(C22,Hoja2!$A:$A,1,0)</f>
        <v>#N/A</v>
      </c>
    </row>
    <row r="23" spans="1:8" ht="30.75" thickBot="1" x14ac:dyDescent="0.3">
      <c r="A23" s="591"/>
      <c r="B23" s="160" t="s">
        <v>403</v>
      </c>
      <c r="C23" s="169" t="s">
        <v>404</v>
      </c>
      <c r="D23" s="302">
        <v>1</v>
      </c>
      <c r="E23" s="278">
        <v>6.7142857142857143E-2</v>
      </c>
      <c r="F23" s="279">
        <f t="shared" si="0"/>
        <v>6.7142857142857143E-2</v>
      </c>
      <c r="G23" s="583"/>
      <c r="H23" s="308" t="e">
        <f>VLOOKUP(C23,Hoja2!$A:$A,1,0)</f>
        <v>#N/A</v>
      </c>
    </row>
    <row r="24" spans="1:8" ht="60.75" thickBot="1" x14ac:dyDescent="0.3">
      <c r="A24" s="572" t="s">
        <v>199</v>
      </c>
      <c r="B24" s="592" t="s">
        <v>263</v>
      </c>
      <c r="C24" s="325" t="s">
        <v>264</v>
      </c>
      <c r="D24" s="280" t="e">
        <f>'GENERAL RPMS'!#REF!</f>
        <v>#REF!</v>
      </c>
      <c r="E24" s="273">
        <v>4.0952380952380955E-2</v>
      </c>
      <c r="F24" s="274" t="e">
        <f t="shared" si="0"/>
        <v>#REF!</v>
      </c>
      <c r="G24" s="594" t="e">
        <f>SUM(F24:F44)</f>
        <v>#REF!</v>
      </c>
      <c r="H24" s="308" t="str">
        <f>VLOOKUP(C24,Hoja2!$A:$A,1,0)</f>
        <v>Revise si en la planeación de la respuesta en salud cuenta con la descripción de las intervenciones en salud definidas en la RIAS para el grupo de riesgo específico a realizar por la EAPB.</v>
      </c>
    </row>
    <row r="25" spans="1:8" ht="75.75" thickBot="1" x14ac:dyDescent="0.3">
      <c r="A25" s="573"/>
      <c r="B25" s="593"/>
      <c r="C25" s="323" t="s">
        <v>265</v>
      </c>
      <c r="D25" s="280" t="e">
        <f>'GENERAL RPMS'!#REF!</f>
        <v>#REF!</v>
      </c>
      <c r="E25" s="275">
        <v>3.380952380952381E-2</v>
      </c>
      <c r="F25" s="281" t="e">
        <f t="shared" si="0"/>
        <v>#REF!</v>
      </c>
      <c r="G25" s="595"/>
      <c r="H25" s="308" t="str">
        <f>VLOOKUP(C25,Hoja2!$A:$A,1,0)</f>
        <v>Revise los tipos de modalidades en las cuales se estan prestando los servicios de atención (Res 2300 de 2014, 2215 y  3100/2019) por localidad y por ámbito,  según el grupo de riesgo especifico a evaluar.</v>
      </c>
    </row>
    <row r="26" spans="1:8" ht="90.75" thickBot="1" x14ac:dyDescent="0.3">
      <c r="A26" s="573"/>
      <c r="B26" s="593"/>
      <c r="C26" s="323" t="s">
        <v>266</v>
      </c>
      <c r="D26" s="280" t="e">
        <f>'GENERAL RPMS'!#REF!</f>
        <v>#REF!</v>
      </c>
      <c r="E26" s="275">
        <v>4.1666666666666671E-2</v>
      </c>
      <c r="F26" s="281" t="e">
        <f t="shared" si="0"/>
        <v>#REF!</v>
      </c>
      <c r="G26" s="595"/>
      <c r="H26" s="308" t="e">
        <f>VLOOKUP(C26,Hoja2!$A:$A,1,0)</f>
        <v>#VALUE!</v>
      </c>
    </row>
    <row r="27" spans="1:8" ht="90.75" thickBot="1" x14ac:dyDescent="0.3">
      <c r="A27" s="573"/>
      <c r="B27" s="162" t="s">
        <v>267</v>
      </c>
      <c r="C27" s="323" t="s">
        <v>268</v>
      </c>
      <c r="D27" s="303">
        <v>1</v>
      </c>
      <c r="E27" s="275">
        <v>7.8571428571428556E-2</v>
      </c>
      <c r="F27" s="281">
        <f t="shared" si="0"/>
        <v>7.8571428571428556E-2</v>
      </c>
      <c r="G27" s="595"/>
      <c r="H27" s="308" t="str">
        <f>VLOOKUP(C27,Hoja2!$A:$A,1,0)</f>
        <v>Revise la utilización las herramientas para detección del riesgo de la RIAS PYMS o las que disponga la EAPB para la identificación del riesgo.
Revise los instrumentos de identificación de riesgo con los que dispone la EAPB según el grupo de riesgo.</v>
      </c>
    </row>
    <row r="28" spans="1:8" ht="45.75" thickBot="1" x14ac:dyDescent="0.3">
      <c r="A28" s="573"/>
      <c r="B28" s="162" t="s">
        <v>269</v>
      </c>
      <c r="C28" s="323" t="s">
        <v>270</v>
      </c>
      <c r="D28" s="280" t="e">
        <f>'GENERAL RPMS'!#REF!</f>
        <v>#REF!</v>
      </c>
      <c r="E28" s="275">
        <v>7.4285714285714274E-2</v>
      </c>
      <c r="F28" s="281" t="e">
        <f t="shared" si="0"/>
        <v>#REF!</v>
      </c>
      <c r="G28" s="595"/>
      <c r="H28" s="308" t="str">
        <f>VLOOKUP(C28,Hoja2!$A:$A,1,0)</f>
        <v>Revise la existencia de bases de datos de población tamizada: de la RIAS PYMS o de los grupos de riesgo específico a evaluar.</v>
      </c>
    </row>
    <row r="29" spans="1:8" ht="45.75" thickBot="1" x14ac:dyDescent="0.3">
      <c r="A29" s="573"/>
      <c r="B29" s="162" t="s">
        <v>271</v>
      </c>
      <c r="C29" s="323" t="s">
        <v>272</v>
      </c>
      <c r="D29" s="280" t="e">
        <f>'GENERAL RPMS'!#REF!</f>
        <v>#REF!</v>
      </c>
      <c r="E29" s="275">
        <v>7.1428571428571425E-2</v>
      </c>
      <c r="F29" s="281" t="e">
        <f t="shared" si="0"/>
        <v>#REF!</v>
      </c>
      <c r="G29" s="595"/>
      <c r="H29" s="308" t="str">
        <f>VLOOKUP(C29,Hoja2!$A:$A,1,0)</f>
        <v xml:space="preserve">Revise bases de datos de población con riesgos, según las rutas de riesgo establecidas por el Ministerio de Salud Protección social. </v>
      </c>
    </row>
    <row r="30" spans="1:8" ht="75.75" thickBot="1" x14ac:dyDescent="0.3">
      <c r="A30" s="573"/>
      <c r="B30" s="162" t="s">
        <v>273</v>
      </c>
      <c r="C30" s="323" t="s">
        <v>274</v>
      </c>
      <c r="D30" s="303">
        <v>1</v>
      </c>
      <c r="E30" s="275">
        <v>8.2142857142857156E-2</v>
      </c>
      <c r="F30" s="281">
        <f t="shared" si="0"/>
        <v>8.2142857142857156E-2</v>
      </c>
      <c r="G30" s="595"/>
      <c r="H30" s="308" t="e">
        <f>VLOOKUP(C30,Hoja2!$A:$A,1,0)</f>
        <v>#VALUE!</v>
      </c>
    </row>
    <row r="31" spans="1:8" ht="75.75" thickBot="1" x14ac:dyDescent="0.3">
      <c r="A31" s="573"/>
      <c r="B31" s="162" t="s">
        <v>275</v>
      </c>
      <c r="C31" s="323" t="s">
        <v>276</v>
      </c>
      <c r="D31" s="303">
        <v>1</v>
      </c>
      <c r="E31" s="275">
        <v>7.4285714285714288E-2</v>
      </c>
      <c r="F31" s="281">
        <f t="shared" si="0"/>
        <v>7.4285714285714288E-2</v>
      </c>
      <c r="G31" s="595"/>
      <c r="H31" s="308" t="str">
        <f>VLOOKUP(C31,Hoja2!$A:$A,1,0)</f>
        <v>Revise ajustes a la respuesta en salud, según el monitoreo de los riesgos de la población tales como  "ajuste a planes", modificacionnes a guias protocolos o documentos tecnicos, creacion de indicadores y planes de mejora entre otros.</v>
      </c>
    </row>
    <row r="32" spans="1:8" ht="30.75" thickBot="1" x14ac:dyDescent="0.3">
      <c r="A32" s="573"/>
      <c r="B32" s="593" t="s">
        <v>277</v>
      </c>
      <c r="C32" s="323" t="s">
        <v>278</v>
      </c>
      <c r="D32" s="280" t="e">
        <f>'GENERAL RPMS'!#REF!</f>
        <v>#REF!</v>
      </c>
      <c r="E32" s="275">
        <v>5.0476190476190466E-2</v>
      </c>
      <c r="F32" s="281" t="e">
        <f t="shared" si="0"/>
        <v>#REF!</v>
      </c>
      <c r="G32" s="595"/>
      <c r="H32" s="308" t="str">
        <f>VLOOKUP(C32,Hoja2!$A:$A,1,0)</f>
        <v xml:space="preserve">Revise si la población del grupo de riesgo , es manejada a través de  cohortes. </v>
      </c>
    </row>
    <row r="33" spans="1:8" ht="105.75" thickBot="1" x14ac:dyDescent="0.3">
      <c r="A33" s="573"/>
      <c r="B33" s="593"/>
      <c r="C33" s="326" t="s">
        <v>279</v>
      </c>
      <c r="D33" s="280" t="e">
        <f>'GENERAL RPMS'!#REF!</f>
        <v>#REF!</v>
      </c>
      <c r="E33" s="275">
        <v>3.9047619047619046E-2</v>
      </c>
      <c r="F33" s="281" t="e">
        <f t="shared" si="0"/>
        <v>#REF!</v>
      </c>
      <c r="G33" s="595"/>
      <c r="H33" s="308" t="e">
        <f>VLOOKUP(C33,Hoja2!$A:$A,1,0)</f>
        <v>#VALUE!</v>
      </c>
    </row>
    <row r="34" spans="1:8" ht="45.75" thickBot="1" x14ac:dyDescent="0.3">
      <c r="A34" s="573"/>
      <c r="B34" s="593"/>
      <c r="C34" s="323" t="s">
        <v>280</v>
      </c>
      <c r="D34" s="280" t="e">
        <f>'GENERAL RPMS'!#REF!</f>
        <v>#REF!</v>
      </c>
      <c r="E34" s="275">
        <v>3.7619047619047614E-2</v>
      </c>
      <c r="F34" s="281" t="e">
        <f t="shared" si="0"/>
        <v>#REF!</v>
      </c>
      <c r="G34" s="595"/>
      <c r="H34" s="308" t="str">
        <f>VLOOKUP(C34,Hoja2!$A:$A,1,0)</f>
        <v>Revise si la población del grupo de riesgo , se encuentra georreferenciada por ámbito territorial (rural, rural disperso, urbano).</v>
      </c>
    </row>
    <row r="35" spans="1:8" ht="45.75" thickBot="1" x14ac:dyDescent="0.3">
      <c r="A35" s="573"/>
      <c r="B35" s="597" t="s">
        <v>281</v>
      </c>
      <c r="C35" s="323" t="s">
        <v>282</v>
      </c>
      <c r="D35" s="280" t="e">
        <f>'GENERAL RPMS'!#REF!</f>
        <v>#REF!</v>
      </c>
      <c r="E35" s="275">
        <v>1.7999999999999999E-2</v>
      </c>
      <c r="F35" s="281" t="e">
        <f t="shared" si="0"/>
        <v>#REF!</v>
      </c>
      <c r="G35" s="595"/>
      <c r="H35" s="308" t="str">
        <f>VLOOKUP(C35,Hoja2!$A:$A,1,0)</f>
        <v>Solicite el nombre de la persona/equipo responsable de la gestión  de los grupos de  Riesgo y de la RIAS del grupo de riesgo específico a evaluar.</v>
      </c>
    </row>
    <row r="36" spans="1:8" ht="45.75" thickBot="1" x14ac:dyDescent="0.3">
      <c r="A36" s="573"/>
      <c r="B36" s="597"/>
      <c r="C36" s="323" t="s">
        <v>283</v>
      </c>
      <c r="D36" s="280" t="e">
        <f>'GENERAL RPMS'!#REF!</f>
        <v>#REF!</v>
      </c>
      <c r="E36" s="275">
        <v>2.6571428571428572E-2</v>
      </c>
      <c r="F36" s="281" t="e">
        <f t="shared" si="0"/>
        <v>#REF!</v>
      </c>
      <c r="G36" s="595"/>
      <c r="H36" s="308" t="str">
        <f>VLOOKUP(C36,Hoja2!$A:$A,1,0)</f>
        <v>Revise el proceso de gestión del riesgo que lleva a cabo la EAPB en general y especifica para el grupo de riesgo. (Riesgo primario y riesgo técnico).</v>
      </c>
    </row>
    <row r="37" spans="1:8" ht="60.75" thickBot="1" x14ac:dyDescent="0.3">
      <c r="A37" s="573"/>
      <c r="B37" s="597"/>
      <c r="C37" s="323" t="s">
        <v>284</v>
      </c>
      <c r="D37" s="280" t="e">
        <f>'GENERAL RPMS'!#REF!</f>
        <v>#REF!</v>
      </c>
      <c r="E37" s="275">
        <v>2.2285714285714287E-2</v>
      </c>
      <c r="F37" s="281" t="e">
        <f t="shared" si="0"/>
        <v>#REF!</v>
      </c>
      <c r="G37" s="595"/>
      <c r="H37" s="308" t="str">
        <f>VLOOKUP(C37,Hoja2!$A:$A,1,0)</f>
        <v xml:space="preserve">Revise si se dispone de un sistema de información (manual, semiautomatizado, automatizado) para seguimiento al riesgo individual. 
</v>
      </c>
    </row>
    <row r="38" spans="1:8" ht="90.75" thickBot="1" x14ac:dyDescent="0.3">
      <c r="A38" s="573"/>
      <c r="B38" s="597"/>
      <c r="C38" s="323" t="s">
        <v>285</v>
      </c>
      <c r="D38" s="280" t="e">
        <f>'GENERAL RPMS'!#REF!</f>
        <v>#REF!</v>
      </c>
      <c r="E38" s="275">
        <v>2.9428571428571432E-2</v>
      </c>
      <c r="F38" s="281" t="e">
        <f t="shared" si="0"/>
        <v>#REF!</v>
      </c>
      <c r="G38" s="595"/>
      <c r="H38" s="308" t="e">
        <f>VLOOKUP(C38,Hoja2!$A:$A,1,0)</f>
        <v>#VALUE!</v>
      </c>
    </row>
    <row r="39" spans="1:8" ht="75.75" thickBot="1" x14ac:dyDescent="0.3">
      <c r="A39" s="573"/>
      <c r="B39" s="597"/>
      <c r="C39" s="323" t="s">
        <v>286</v>
      </c>
      <c r="D39" s="280" t="e">
        <f>'GENERAL RPMS'!#REF!</f>
        <v>#REF!</v>
      </c>
      <c r="E39" s="275">
        <v>2.9428571428571432E-2</v>
      </c>
      <c r="F39" s="281" t="e">
        <f t="shared" si="0"/>
        <v>#REF!</v>
      </c>
      <c r="G39" s="595"/>
      <c r="H39" s="308" t="str">
        <f>VLOOKUP(C39,Hoja2!$A:$A,1,0)</f>
        <v>Revise si la EAPB cuenta con la descripción de hitos, indicadores  y metas de resultado de la RIAS del grupo de riesgo a analizar
Revise documentos que evidencien la gestión de la cohorte según indicadores de resultados en salud.</v>
      </c>
    </row>
    <row r="40" spans="1:8" ht="60.75" thickBot="1" x14ac:dyDescent="0.3">
      <c r="A40" s="573"/>
      <c r="B40" s="162" t="s">
        <v>287</v>
      </c>
      <c r="C40" s="323" t="s">
        <v>288</v>
      </c>
      <c r="D40" s="280" t="e">
        <f>'GENERAL RPMS'!#REF!</f>
        <v>#REF!</v>
      </c>
      <c r="E40" s="275">
        <v>4.4285714285714282E-2</v>
      </c>
      <c r="F40" s="281" t="e">
        <f t="shared" si="0"/>
        <v>#REF!</v>
      </c>
      <c r="G40" s="595"/>
      <c r="H40" s="308" t="str">
        <f>VLOOKUP(C40,Hoja2!$A:$A,1,0)</f>
        <v>Revise las estrategias de comunicación interna y externa y promoción de la salud , con los que dispone la EAPB para minimizar el riesgo individual de los afiliados para el grupo de riesgo especifico.</v>
      </c>
    </row>
    <row r="41" spans="1:8" ht="60.75" thickBot="1" x14ac:dyDescent="0.3">
      <c r="A41" s="573"/>
      <c r="B41" s="162" t="s">
        <v>289</v>
      </c>
      <c r="C41" s="335" t="s">
        <v>290</v>
      </c>
      <c r="D41" s="280" t="e">
        <f>'GENERAL RPMS'!#REF!</f>
        <v>#REF!</v>
      </c>
      <c r="E41" s="275">
        <v>4.4285714285714282E-2</v>
      </c>
      <c r="F41" s="281" t="e">
        <f t="shared" si="0"/>
        <v>#REF!</v>
      </c>
      <c r="G41" s="595"/>
      <c r="H41" s="308" t="str">
        <f>VLOOKUP(C41,Hoja2!$A:$A,1,0)</f>
        <v>Revise en documentos que sustenten las acciones de IEC dirigidas al autocuidado de la gestión del riesgo específico a nivel individual , familiar y grupal.</v>
      </c>
    </row>
    <row r="42" spans="1:8" ht="60.75" thickBot="1" x14ac:dyDescent="0.3">
      <c r="A42" s="573"/>
      <c r="B42" s="162" t="s">
        <v>291</v>
      </c>
      <c r="C42" s="323" t="s">
        <v>292</v>
      </c>
      <c r="D42" s="280" t="e">
        <f>'GENERAL RPMS'!#REF!</f>
        <v>#REF!</v>
      </c>
      <c r="E42" s="275">
        <v>4.7142857142857146E-2</v>
      </c>
      <c r="F42" s="281" t="e">
        <f t="shared" si="0"/>
        <v>#REF!</v>
      </c>
      <c r="G42" s="595"/>
      <c r="H42" s="308" t="str">
        <f>VLOOKUP(C42,Hoja2!$A:$A,1,0)</f>
        <v>Revise  registros de la EAPB,  de población perteneciente al grupo de riesgo, si se constato que se realizaron las acciones de educación  dirigidas al autocuidado de la salud.</v>
      </c>
    </row>
    <row r="43" spans="1:8" ht="105.75" thickBot="1" x14ac:dyDescent="0.3">
      <c r="A43" s="573"/>
      <c r="B43" s="162" t="s">
        <v>405</v>
      </c>
      <c r="C43" s="323" t="s">
        <v>294</v>
      </c>
      <c r="D43" s="280" t="e">
        <f>'GENERAL RPMS'!#REF!</f>
        <v>#REF!</v>
      </c>
      <c r="E43" s="275">
        <v>5.5E-2</v>
      </c>
      <c r="F43" s="281" t="e">
        <f t="shared" si="0"/>
        <v>#REF!</v>
      </c>
      <c r="G43" s="595"/>
      <c r="H43" s="308" t="e">
        <f>VLOOKUP(C43,Hoja2!$A:$A,1,0)</f>
        <v>#VALUE!</v>
      </c>
    </row>
    <row r="44" spans="1:8" ht="90.75" thickBot="1" x14ac:dyDescent="0.3">
      <c r="A44" s="575"/>
      <c r="B44" s="198" t="s">
        <v>295</v>
      </c>
      <c r="C44" s="324" t="s">
        <v>296</v>
      </c>
      <c r="D44" s="282" t="e">
        <f>'GENERAL RPMS'!#REF!</f>
        <v>#REF!</v>
      </c>
      <c r="E44" s="278">
        <v>5.9285714285714282E-2</v>
      </c>
      <c r="F44" s="283" t="e">
        <f t="shared" si="0"/>
        <v>#REF!</v>
      </c>
      <c r="G44" s="596"/>
      <c r="H44" s="308" t="str">
        <f>VLOOKUP(C44,Hoja2!$A:$A,1,0)</f>
        <v>Revise el proceso,  la respuesta, gestión y seguimiento  adelantado según población  canalizada por SIRC, a nivel RIPSS , inter y extra sectorialmente según el grupo de riesgo específico.</v>
      </c>
    </row>
    <row r="45" spans="1:8" ht="60.75" thickBot="1" x14ac:dyDescent="0.3">
      <c r="A45" s="584" t="s">
        <v>297</v>
      </c>
      <c r="B45" s="166" t="s">
        <v>298</v>
      </c>
      <c r="C45" s="325" t="s">
        <v>299</v>
      </c>
      <c r="D45" s="284" t="e">
        <f>'GENERAL RPMS'!#REF!</f>
        <v>#REF!</v>
      </c>
      <c r="E45" s="273">
        <v>0.14714285714285716</v>
      </c>
      <c r="F45" s="285" t="e">
        <f t="shared" si="0"/>
        <v>#REF!</v>
      </c>
      <c r="G45" s="594" t="e">
        <f>SUM(F45:F51)</f>
        <v>#REF!</v>
      </c>
      <c r="H45" s="308" t="str">
        <f>VLOOKUP(C45,Hoja2!$A:$A,1,0)</f>
        <v>Revise si existe documentos técnicos y administrativos para la adopción, adaptación e implementación de las RIAS , según los grupos de riesgo priorizados por la EAPB.</v>
      </c>
    </row>
    <row r="46" spans="1:8" ht="45.75" thickBot="1" x14ac:dyDescent="0.3">
      <c r="A46" s="585"/>
      <c r="B46" s="165" t="s">
        <v>300</v>
      </c>
      <c r="C46" s="323" t="s">
        <v>301</v>
      </c>
      <c r="D46" s="303">
        <v>1</v>
      </c>
      <c r="E46" s="275">
        <v>0.12714285714285714</v>
      </c>
      <c r="F46" s="281">
        <f t="shared" si="0"/>
        <v>0.12714285714285714</v>
      </c>
      <c r="G46" s="595"/>
      <c r="H46" s="308" t="str">
        <f>VLOOKUP(C46,Hoja2!$A:$A,1,0)</f>
        <v>Revise si cuenta con documentos técnicos de identificación de barrera y facilitadores para la implementación de las RIAS</v>
      </c>
    </row>
    <row r="47" spans="1:8" ht="45.75" thickBot="1" x14ac:dyDescent="0.3">
      <c r="A47" s="585"/>
      <c r="B47" s="165" t="s">
        <v>302</v>
      </c>
      <c r="C47" s="323" t="s">
        <v>303</v>
      </c>
      <c r="D47" s="280" t="e">
        <f>'GENERAL RPMS'!#REF!</f>
        <v>#REF!</v>
      </c>
      <c r="E47" s="275">
        <v>0.17857142857142858</v>
      </c>
      <c r="F47" s="281" t="e">
        <f t="shared" si="0"/>
        <v>#REF!</v>
      </c>
      <c r="G47" s="595"/>
      <c r="H47" s="308" t="str">
        <f>VLOOKUP(C47,Hoja2!$A:$A,1,0)</f>
        <v>Revise el plan de implementación de RIAS y el grupo de riesgo específico a evaluar. Revise la vigencia .</v>
      </c>
    </row>
    <row r="48" spans="1:8" ht="60.75" thickBot="1" x14ac:dyDescent="0.3">
      <c r="A48" s="585"/>
      <c r="B48" s="165" t="s">
        <v>304</v>
      </c>
      <c r="C48" s="323" t="s">
        <v>305</v>
      </c>
      <c r="D48" s="280" t="e">
        <f>'GENERAL RPMS'!#REF!</f>
        <v>#REF!</v>
      </c>
      <c r="E48" s="275">
        <v>0.1385714285714286</v>
      </c>
      <c r="F48" s="281" t="e">
        <f t="shared" si="0"/>
        <v>#REF!</v>
      </c>
      <c r="G48" s="595"/>
      <c r="H48" s="308" t="str">
        <f>VLOOKUP(C48,Hoja2!$A:$A,1,0)</f>
        <v>Revise si el plan contempla los elementos de progresividad para la implementación de la RIAS y si los tiempos se enmarcan dentro de la normatividad vigente.</v>
      </c>
    </row>
    <row r="49" spans="1:8" ht="45.75" thickBot="1" x14ac:dyDescent="0.3">
      <c r="A49" s="585"/>
      <c r="B49" s="165" t="s">
        <v>306</v>
      </c>
      <c r="C49" s="323" t="s">
        <v>307</v>
      </c>
      <c r="D49" s="280" t="e">
        <f>'GENERAL RPMS'!#REF!</f>
        <v>#REF!</v>
      </c>
      <c r="E49" s="275">
        <v>0.14714285714285719</v>
      </c>
      <c r="F49" s="281" t="e">
        <f t="shared" si="0"/>
        <v>#REF!</v>
      </c>
      <c r="G49" s="595"/>
      <c r="H49" s="308" t="str">
        <f>VLOOKUP(C49,Hoja2!$A:$A,1,0)</f>
        <v>Revise las acciones de seguimiento al plan de implementación de la RIAS para el grupo de riesgo específico.</v>
      </c>
    </row>
    <row r="50" spans="1:8" ht="75.75" thickBot="1" x14ac:dyDescent="0.3">
      <c r="A50" s="585"/>
      <c r="B50" s="165" t="s">
        <v>308</v>
      </c>
      <c r="C50" s="323" t="s">
        <v>309</v>
      </c>
      <c r="D50" s="280" t="e">
        <f>'GENERAL RPMS'!#REF!</f>
        <v>#REF!</v>
      </c>
      <c r="E50" s="275">
        <v>0.1385714285714286</v>
      </c>
      <c r="F50" s="281" t="e">
        <f t="shared" si="0"/>
        <v>#REF!</v>
      </c>
      <c r="G50" s="595"/>
      <c r="H50" s="308" t="str">
        <f>VLOOKUP(C50,Hoja2!$A:$A,1,0)</f>
        <v xml:space="preserve">Revise los espacios desarrollados por la EAPB   con los diferentes actores y sectores para la implementación de la RIAS del grupo de riesgo específico a evaluar. 
</v>
      </c>
    </row>
    <row r="51" spans="1:8" ht="45.75" thickBot="1" x14ac:dyDescent="0.3">
      <c r="A51" s="586"/>
      <c r="B51" s="161" t="s">
        <v>310</v>
      </c>
      <c r="C51" s="324" t="s">
        <v>311</v>
      </c>
      <c r="D51" s="282" t="e">
        <f>'GENERAL RPMS'!#REF!</f>
        <v>#REF!</v>
      </c>
      <c r="E51" s="278">
        <v>0.12285714285714286</v>
      </c>
      <c r="F51" s="283" t="e">
        <f t="shared" si="0"/>
        <v>#REF!</v>
      </c>
      <c r="G51" s="596"/>
      <c r="H51" s="308" t="str">
        <f>VLOOKUP(C51,Hoja2!$A:$A,1,0)</f>
        <v>Revise los documentos técnico administrativos con los que dispone la EAPB sobre las adaptaciones realizadas en la RIPSS.</v>
      </c>
    </row>
    <row r="52" spans="1:8" ht="45.75" thickBot="1" x14ac:dyDescent="0.3">
      <c r="A52" s="598" t="s">
        <v>138</v>
      </c>
      <c r="B52" s="581" t="s">
        <v>312</v>
      </c>
      <c r="C52" s="191" t="s">
        <v>313</v>
      </c>
      <c r="D52" s="284" t="e">
        <f>'GENERAL RPMS'!#REF!</f>
        <v>#REF!</v>
      </c>
      <c r="E52" s="273">
        <v>0.15714285714285717</v>
      </c>
      <c r="F52" s="285" t="e">
        <f t="shared" si="0"/>
        <v>#REF!</v>
      </c>
      <c r="G52" s="570" t="e">
        <f>SUM(F52:F57)</f>
        <v>#REF!</v>
      </c>
      <c r="H52" s="308" t="e">
        <f>VLOOKUP(C52,Hoja2!$A:$A,1,0)</f>
        <v>#N/A</v>
      </c>
    </row>
    <row r="53" spans="1:8" ht="45.75" thickBot="1" x14ac:dyDescent="0.3">
      <c r="A53" s="599"/>
      <c r="B53" s="582"/>
      <c r="C53" s="185" t="s">
        <v>314</v>
      </c>
      <c r="D53" s="280" t="e">
        <f>'GENERAL RPMS'!#REF!</f>
        <v>#REF!</v>
      </c>
      <c r="E53" s="275">
        <v>0.17142857142857143</v>
      </c>
      <c r="F53" s="281" t="e">
        <f t="shared" si="0"/>
        <v>#REF!</v>
      </c>
      <c r="G53" s="571"/>
      <c r="H53" s="308" t="e">
        <f>VLOOKUP(C53,Hoja2!$A:$A,1,0)</f>
        <v>#N/A</v>
      </c>
    </row>
    <row r="54" spans="1:8" ht="30.75" thickBot="1" x14ac:dyDescent="0.3">
      <c r="A54" s="599"/>
      <c r="B54" s="582"/>
      <c r="C54" s="185" t="s">
        <v>315</v>
      </c>
      <c r="D54" s="303">
        <v>1</v>
      </c>
      <c r="E54" s="275">
        <v>0.19285714285714284</v>
      </c>
      <c r="F54" s="281">
        <f t="shared" si="0"/>
        <v>0.19285714285714284</v>
      </c>
      <c r="G54" s="571"/>
      <c r="H54" s="308" t="e">
        <f>VLOOKUP(C54,Hoja2!$A:$A,1,0)</f>
        <v>#N/A</v>
      </c>
    </row>
    <row r="55" spans="1:8" ht="30.75" thickBot="1" x14ac:dyDescent="0.3">
      <c r="A55" s="599"/>
      <c r="B55" s="582"/>
      <c r="C55" s="185" t="s">
        <v>316</v>
      </c>
      <c r="D55" s="303">
        <v>1</v>
      </c>
      <c r="E55" s="275">
        <v>0.18285714285714283</v>
      </c>
      <c r="F55" s="281">
        <f t="shared" si="0"/>
        <v>0.18285714285714283</v>
      </c>
      <c r="G55" s="571"/>
      <c r="H55" s="308" t="e">
        <f>VLOOKUP(C55,Hoja2!$A:$A,1,0)</f>
        <v>#N/A</v>
      </c>
    </row>
    <row r="56" spans="1:8" ht="45.75" thickBot="1" x14ac:dyDescent="0.3">
      <c r="A56" s="599"/>
      <c r="B56" s="582"/>
      <c r="C56" s="323" t="s">
        <v>317</v>
      </c>
      <c r="D56" s="280" t="e">
        <f>'GENERAL RPMS'!#REF!</f>
        <v>#REF!</v>
      </c>
      <c r="E56" s="275">
        <v>0.16142857142857145</v>
      </c>
      <c r="F56" s="281" t="e">
        <f t="shared" si="0"/>
        <v>#REF!</v>
      </c>
      <c r="G56" s="571"/>
      <c r="H56" s="308" t="e">
        <f>VLOOKUP(C56,Hoja2!$A:$A,1,0)</f>
        <v>#N/A</v>
      </c>
    </row>
    <row r="57" spans="1:8" ht="45.75" thickBot="1" x14ac:dyDescent="0.3">
      <c r="A57" s="600"/>
      <c r="B57" s="601"/>
      <c r="C57" s="324" t="s">
        <v>318</v>
      </c>
      <c r="D57" s="304">
        <v>1</v>
      </c>
      <c r="E57" s="278">
        <v>0.13428571428571429</v>
      </c>
      <c r="F57" s="283">
        <f t="shared" si="0"/>
        <v>0.13428571428571429</v>
      </c>
      <c r="G57" s="583"/>
      <c r="H57" s="308" t="e">
        <f>VLOOKUP(C57,Hoja2!$A:$A,1,0)</f>
        <v>#N/A</v>
      </c>
    </row>
    <row r="58" spans="1:8" ht="45.75" thickBot="1" x14ac:dyDescent="0.3">
      <c r="A58" s="584" t="s">
        <v>213</v>
      </c>
      <c r="B58" s="166" t="s">
        <v>319</v>
      </c>
      <c r="C58" s="325" t="s">
        <v>320</v>
      </c>
      <c r="D58" s="305">
        <v>1</v>
      </c>
      <c r="E58" s="273">
        <v>0.13214285714285715</v>
      </c>
      <c r="F58" s="285">
        <f t="shared" si="0"/>
        <v>0.13214285714285715</v>
      </c>
      <c r="G58" s="570" t="e">
        <f>SUM(F58:F63)</f>
        <v>#REF!</v>
      </c>
      <c r="H58" s="308" t="str">
        <f>VLOOKUP(C58,Hoja2!$A:$A,1,0)</f>
        <v>Revisión de necesidades mediante un Documento, encuestas, entrevistas para conocer necesidades de fortalecimiento del Talento Humano de la EAPB</v>
      </c>
    </row>
    <row r="59" spans="1:8" ht="75.75" thickBot="1" x14ac:dyDescent="0.3">
      <c r="A59" s="585"/>
      <c r="B59" s="165" t="s">
        <v>406</v>
      </c>
      <c r="C59" s="175" t="s">
        <v>407</v>
      </c>
      <c r="D59" s="301">
        <v>1</v>
      </c>
      <c r="E59" s="275">
        <v>0.18428571428571425</v>
      </c>
      <c r="F59" s="281">
        <f t="shared" si="0"/>
        <v>0.18428571428571425</v>
      </c>
      <c r="G59" s="571"/>
      <c r="H59" s="308" t="e">
        <f>VLOOKUP(C59,Hoja2!$A:$A,1,0)</f>
        <v>#N/A</v>
      </c>
    </row>
    <row r="60" spans="1:8" ht="60.75" thickBot="1" x14ac:dyDescent="0.3">
      <c r="A60" s="585"/>
      <c r="B60" s="165" t="s">
        <v>408</v>
      </c>
      <c r="C60" s="175" t="s">
        <v>409</v>
      </c>
      <c r="D60" s="301">
        <v>1</v>
      </c>
      <c r="E60" s="275">
        <v>0.13214285714285715</v>
      </c>
      <c r="F60" s="281">
        <f t="shared" si="0"/>
        <v>0.13214285714285715</v>
      </c>
      <c r="G60" s="571"/>
      <c r="H60" s="308" t="e">
        <f>VLOOKUP(C60,Hoja2!$A:$A,1,0)</f>
        <v>#N/A</v>
      </c>
    </row>
    <row r="61" spans="1:8" ht="105.75" thickBot="1" x14ac:dyDescent="0.3">
      <c r="A61" s="585"/>
      <c r="B61" s="165" t="s">
        <v>321</v>
      </c>
      <c r="C61" s="323" t="s">
        <v>322</v>
      </c>
      <c r="D61" s="286" t="e">
        <f>'GENERAL RPMS'!#REF!</f>
        <v>#REF!</v>
      </c>
      <c r="E61" s="275">
        <v>0.18142857142857141</v>
      </c>
      <c r="F61" s="281" t="e">
        <f t="shared" si="0"/>
        <v>#REF!</v>
      </c>
      <c r="G61" s="571"/>
      <c r="H61" s="308" t="e">
        <f>VLOOKUP(C61,Hoja2!$A:$A,1,0)</f>
        <v>#VALUE!</v>
      </c>
    </row>
    <row r="62" spans="1:8" ht="75.75" thickBot="1" x14ac:dyDescent="0.3">
      <c r="A62" s="585"/>
      <c r="B62" s="165" t="s">
        <v>323</v>
      </c>
      <c r="C62" s="323" t="s">
        <v>324</v>
      </c>
      <c r="D62" s="286" t="e">
        <f>'GENERAL RPMS'!#REF!</f>
        <v>#REF!</v>
      </c>
      <c r="E62" s="275">
        <v>0.16999999999999998</v>
      </c>
      <c r="F62" s="281" t="e">
        <f t="shared" si="0"/>
        <v>#REF!</v>
      </c>
      <c r="G62" s="571"/>
      <c r="H62" s="308" t="e">
        <f>VLOOKUP(C62,Hoja2!$A:$A,1,0)</f>
        <v>#N/A</v>
      </c>
    </row>
    <row r="63" spans="1:8" ht="135.75" thickBot="1" x14ac:dyDescent="0.3">
      <c r="A63" s="586"/>
      <c r="B63" s="161" t="s">
        <v>325</v>
      </c>
      <c r="C63" s="324" t="s">
        <v>326</v>
      </c>
      <c r="D63" s="287" t="e">
        <f>'GENERAL RPMS'!#REF!</f>
        <v>#REF!</v>
      </c>
      <c r="E63" s="278">
        <v>0.2</v>
      </c>
      <c r="F63" s="283" t="e">
        <f t="shared" si="0"/>
        <v>#REF!</v>
      </c>
      <c r="G63" s="583"/>
      <c r="H63" s="308" t="e">
        <f>VLOOKUP(C63,Hoja2!$A:$A,1,0)</f>
        <v>#VALUE!</v>
      </c>
    </row>
    <row r="64" spans="1:8" ht="45.75" thickBot="1" x14ac:dyDescent="0.3">
      <c r="A64" s="572" t="s">
        <v>216</v>
      </c>
      <c r="B64" s="581" t="s">
        <v>327</v>
      </c>
      <c r="C64" s="325" t="s">
        <v>328</v>
      </c>
      <c r="D64" s="303">
        <v>1</v>
      </c>
      <c r="E64" s="328">
        <v>4.1000000000000002E-2</v>
      </c>
      <c r="F64" s="285">
        <f t="shared" si="0"/>
        <v>4.1000000000000002E-2</v>
      </c>
      <c r="G64" s="570" t="e">
        <f>SUM(F64:F85)</f>
        <v>#REF!</v>
      </c>
      <c r="H64" s="308" t="str">
        <f>VLOOKUP(C64,Hoja2!$A:$A,1,0)</f>
        <v>Revise si el sistema de información de Historia clínica cuenta con la identificación de riesgos individuales</v>
      </c>
    </row>
    <row r="65" spans="1:8" ht="45.75" thickBot="1" x14ac:dyDescent="0.3">
      <c r="A65" s="573"/>
      <c r="B65" s="582"/>
      <c r="C65" s="323" t="s">
        <v>329</v>
      </c>
      <c r="D65" s="280" t="e">
        <f>'GENERAL RPMS'!#REF!</f>
        <v>#REF!</v>
      </c>
      <c r="E65" s="329">
        <v>3.9E-2</v>
      </c>
      <c r="F65" s="281" t="e">
        <f t="shared" si="0"/>
        <v>#REF!</v>
      </c>
      <c r="G65" s="571"/>
      <c r="H65" s="308" t="str">
        <f>VLOOKUP(C65,Hoja2!$A:$A,1,0)</f>
        <v>Revise si el sistema de información de Historia clínica permite verificar adherencia a las intervenciones de las RIAS</v>
      </c>
    </row>
    <row r="66" spans="1:8" ht="75.75" thickBot="1" x14ac:dyDescent="0.3">
      <c r="A66" s="573"/>
      <c r="B66" s="582"/>
      <c r="C66" s="327" t="s">
        <v>330</v>
      </c>
      <c r="D66" s="303">
        <v>1</v>
      </c>
      <c r="E66" s="329">
        <v>0.04</v>
      </c>
      <c r="F66" s="281">
        <f t="shared" si="0"/>
        <v>0.04</v>
      </c>
      <c r="G66" s="571"/>
      <c r="H66" s="308" t="str">
        <f>VLOOKUP(C66,Hoja2!$A:$A,1,0)</f>
        <v xml:space="preserve">Al momento de la consulta el talento humano de salud cuenta con acceso a la información de las atenciones previas y exámenes complementarios para realizar un diagnóstico y plan de atención oportuno. </v>
      </c>
    </row>
    <row r="67" spans="1:8" ht="45.75" thickBot="1" x14ac:dyDescent="0.3">
      <c r="A67" s="573"/>
      <c r="B67" s="582"/>
      <c r="C67" s="323" t="s">
        <v>331</v>
      </c>
      <c r="D67" s="303">
        <v>1</v>
      </c>
      <c r="E67" s="329">
        <v>4.2900000000000001E-2</v>
      </c>
      <c r="F67" s="281">
        <f t="shared" si="0"/>
        <v>4.2900000000000001E-2</v>
      </c>
      <c r="G67" s="571"/>
      <c r="H67" s="308" t="str">
        <f>VLOOKUP(C67,Hoja2!$A:$A,1,0)</f>
        <v xml:space="preserve">Revise si el sistema de información de Historia clínica permite realizar seguimiento a los Planes de manejo individual </v>
      </c>
    </row>
    <row r="68" spans="1:8" ht="45.75" thickBot="1" x14ac:dyDescent="0.3">
      <c r="A68" s="573"/>
      <c r="B68" s="582" t="s">
        <v>332</v>
      </c>
      <c r="C68" s="323" t="s">
        <v>333</v>
      </c>
      <c r="D68" s="280" t="e">
        <f>'GENERAL RPMS'!#REF!</f>
        <v>#REF!</v>
      </c>
      <c r="E68" s="275">
        <v>4.4285714285714282E-2</v>
      </c>
      <c r="F68" s="281" t="e">
        <f t="shared" si="0"/>
        <v>#REF!</v>
      </c>
      <c r="G68" s="571"/>
      <c r="H68" s="308" t="e">
        <f>VLOOKUP(C68,Hoja2!$A:$A,1,0)</f>
        <v>#N/A</v>
      </c>
    </row>
    <row r="69" spans="1:8" ht="60.75" thickBot="1" x14ac:dyDescent="0.3">
      <c r="A69" s="573"/>
      <c r="B69" s="582"/>
      <c r="C69" s="185" t="s">
        <v>334</v>
      </c>
      <c r="D69" s="303">
        <v>1</v>
      </c>
      <c r="E69" s="275">
        <v>0.04</v>
      </c>
      <c r="F69" s="281">
        <f t="shared" si="0"/>
        <v>0.04</v>
      </c>
      <c r="G69" s="571"/>
      <c r="H69" s="308" t="e">
        <f>VLOOKUP(C69,Hoja2!$A:$A,1,0)</f>
        <v>#N/A</v>
      </c>
    </row>
    <row r="70" spans="1:8" ht="45.75" thickBot="1" x14ac:dyDescent="0.3">
      <c r="A70" s="573"/>
      <c r="B70" s="582" t="s">
        <v>410</v>
      </c>
      <c r="C70" s="185" t="s">
        <v>411</v>
      </c>
      <c r="D70" s="303">
        <v>1</v>
      </c>
      <c r="E70" s="275">
        <v>4.8571428571428578E-2</v>
      </c>
      <c r="F70" s="281">
        <f t="shared" si="0"/>
        <v>4.8571428571428578E-2</v>
      </c>
      <c r="G70" s="571"/>
      <c r="H70" s="308" t="e">
        <f>VLOOKUP(C70,Hoja2!$A:$A,1,0)</f>
        <v>#N/A</v>
      </c>
    </row>
    <row r="71" spans="1:8" ht="45.75" thickBot="1" x14ac:dyDescent="0.3">
      <c r="A71" s="573"/>
      <c r="B71" s="582"/>
      <c r="C71" s="323" t="s">
        <v>335</v>
      </c>
      <c r="D71" s="303">
        <v>1</v>
      </c>
      <c r="E71" s="275">
        <v>5.2857142857142859E-2</v>
      </c>
      <c r="F71" s="281">
        <f t="shared" si="0"/>
        <v>5.2857142857142859E-2</v>
      </c>
      <c r="G71" s="571"/>
      <c r="H71" s="308" t="str">
        <f>VLOOKUP(C71,Hoja2!$A:$A,1,0)</f>
        <v>Revise si el sistema de afiliaciones de la EAPB permite capturar los datos de del riesgo del paciente desde el momento de la afiliación</v>
      </c>
    </row>
    <row r="72" spans="1:8" ht="45.75" thickBot="1" x14ac:dyDescent="0.3">
      <c r="A72" s="573"/>
      <c r="B72" s="582" t="s">
        <v>336</v>
      </c>
      <c r="C72" s="323" t="s">
        <v>337</v>
      </c>
      <c r="D72" s="303">
        <v>1</v>
      </c>
      <c r="E72" s="275">
        <v>4.2857142857142858E-2</v>
      </c>
      <c r="F72" s="281">
        <f t="shared" si="0"/>
        <v>4.2857142857142858E-2</v>
      </c>
      <c r="G72" s="571"/>
      <c r="H72" s="308" t="e">
        <f>VLOOKUP(C72,Hoja2!$A:$A,1,0)</f>
        <v>#N/A</v>
      </c>
    </row>
    <row r="73" spans="1:8" ht="60.75" thickBot="1" x14ac:dyDescent="0.3">
      <c r="A73" s="573"/>
      <c r="B73" s="582"/>
      <c r="C73" s="323" t="s">
        <v>338</v>
      </c>
      <c r="D73" s="303">
        <v>1</v>
      </c>
      <c r="E73" s="275">
        <v>5.1428571428571428E-2</v>
      </c>
      <c r="F73" s="281">
        <f t="shared" si="0"/>
        <v>5.1428571428571428E-2</v>
      </c>
      <c r="G73" s="571"/>
      <c r="H73" s="308" t="str">
        <f>VLOOKUP(C73,Hoja2!$A:$A,1,0)</f>
        <v>Revise si el sistema de información de Referencia y Contrarreferencia de la EAPB permite verificar la integralidad en la atención en salud de la Red prestadora, de acuerdo al grupo de riesgo</v>
      </c>
    </row>
    <row r="74" spans="1:8" ht="60.75" thickBot="1" x14ac:dyDescent="0.3">
      <c r="A74" s="573"/>
      <c r="B74" s="582"/>
      <c r="C74" s="323" t="s">
        <v>339</v>
      </c>
      <c r="D74" s="303">
        <v>1</v>
      </c>
      <c r="E74" s="275">
        <v>4.1428571428571433E-2</v>
      </c>
      <c r="F74" s="281">
        <f t="shared" si="0"/>
        <v>4.1428571428571433E-2</v>
      </c>
      <c r="G74" s="571"/>
      <c r="H74" s="308" t="str">
        <f>VLOOKUP(C74,Hoja2!$A:$A,1,0)</f>
        <v>Revise si el sistema de información de Referencia y Contrarreferencia de la EAPB permite verificar el cumplimiento de los acuerdos de voluntades con la red prestadora, de acuerdo al grupo de riesgo</v>
      </c>
    </row>
    <row r="75" spans="1:8" ht="60.75" thickBot="1" x14ac:dyDescent="0.3">
      <c r="A75" s="573"/>
      <c r="B75" s="582"/>
      <c r="C75" s="323" t="s">
        <v>340</v>
      </c>
      <c r="D75" s="303">
        <v>1</v>
      </c>
      <c r="E75" s="275">
        <v>4.7142857142857146E-2</v>
      </c>
      <c r="F75" s="281">
        <f t="shared" si="0"/>
        <v>4.7142857142857146E-2</v>
      </c>
      <c r="G75" s="571"/>
      <c r="H75" s="308" t="str">
        <f>VLOOKUP(C75,Hoja2!$A:$A,1,0)</f>
        <v>Revise si el sistema de información de Referencia y Contrarreferencia de la EAPB permite verificar el cumplimiento de la contrarreferencia entre la Red Prestadora, de acuerdo al grupo de riesgo</v>
      </c>
    </row>
    <row r="76" spans="1:8" ht="60.75" thickBot="1" x14ac:dyDescent="0.3">
      <c r="A76" s="573"/>
      <c r="B76" s="582" t="s">
        <v>341</v>
      </c>
      <c r="C76" s="323" t="s">
        <v>342</v>
      </c>
      <c r="D76" s="303">
        <v>1</v>
      </c>
      <c r="E76" s="275">
        <v>5.6428571428571432E-2</v>
      </c>
      <c r="F76" s="281">
        <f t="shared" si="0"/>
        <v>5.6428571428571432E-2</v>
      </c>
      <c r="G76" s="571"/>
      <c r="H76" s="308" t="str">
        <f>VLOOKUP(C76,Hoja2!$A:$A,1,0)</f>
        <v>Revise si el sistema de información de la EAPB verifica completitud,  pertinencia y calidad de la información en la implementación de las Rutas, diferente a la malla validadora de RIPS</v>
      </c>
    </row>
    <row r="77" spans="1:8" ht="60.75" thickBot="1" x14ac:dyDescent="0.3">
      <c r="A77" s="573"/>
      <c r="B77" s="582"/>
      <c r="C77" s="323" t="s">
        <v>343</v>
      </c>
      <c r="D77" s="303">
        <v>1</v>
      </c>
      <c r="E77" s="275">
        <v>5.0714285714285712E-2</v>
      </c>
      <c r="F77" s="281">
        <f t="shared" si="0"/>
        <v>5.0714285714285712E-2</v>
      </c>
      <c r="G77" s="571"/>
      <c r="H77" s="308" t="str">
        <f>VLOOKUP(C77,Hoja2!$A:$A,1,0)</f>
        <v>Revise si la EAPB da utilidad a la información para la toma de decisiones en la implementación de las Rutas y el análisis en la integralidad y adherencia de las intervenciones</v>
      </c>
    </row>
    <row r="78" spans="1:8" ht="30.75" thickBot="1" x14ac:dyDescent="0.3">
      <c r="A78" s="573"/>
      <c r="B78" s="162" t="s">
        <v>344</v>
      </c>
      <c r="C78" s="323" t="s">
        <v>345</v>
      </c>
      <c r="D78" s="303">
        <v>1</v>
      </c>
      <c r="E78" s="275">
        <v>3.2142857142857147E-2</v>
      </c>
      <c r="F78" s="281">
        <f t="shared" ref="F78:F99" si="1">IF(D78="",0,D78*E78)</f>
        <v>3.2142857142857147E-2</v>
      </c>
      <c r="G78" s="571"/>
      <c r="H78" s="308" t="str">
        <f>VLOOKUP(C78,Hoja2!$A:$A,1,0)</f>
        <v>Revise si la EAPB tiene proyectos de inversión en sistemas de información para adaptarlos a las RIAS</v>
      </c>
    </row>
    <row r="79" spans="1:8" ht="45.75" thickBot="1" x14ac:dyDescent="0.3">
      <c r="A79" s="573"/>
      <c r="B79" s="162" t="s">
        <v>346</v>
      </c>
      <c r="C79" s="323" t="s">
        <v>347</v>
      </c>
      <c r="D79" s="303">
        <v>1</v>
      </c>
      <c r="E79" s="275">
        <v>5.4285714285714284E-2</v>
      </c>
      <c r="F79" s="281">
        <f t="shared" si="1"/>
        <v>5.4285714285714284E-2</v>
      </c>
      <c r="G79" s="571"/>
      <c r="H79" s="308" t="e">
        <f>VLOOKUP(C79,Hoja2!$A:$A,1,0)</f>
        <v>#N/A</v>
      </c>
    </row>
    <row r="80" spans="1:8" ht="45.75" thickBot="1" x14ac:dyDescent="0.3">
      <c r="A80" s="573"/>
      <c r="B80" s="582" t="s">
        <v>348</v>
      </c>
      <c r="C80" s="323" t="s">
        <v>349</v>
      </c>
      <c r="D80" s="303">
        <v>1</v>
      </c>
      <c r="E80" s="275">
        <v>4.2857142857142858E-2</v>
      </c>
      <c r="F80" s="281">
        <f t="shared" si="1"/>
        <v>4.2857142857142858E-2</v>
      </c>
      <c r="G80" s="571"/>
      <c r="H80" s="308" t="str">
        <f>VLOOKUP(C80,Hoja2!$A:$A,1,0)</f>
        <v xml:space="preserve">Revise que la EAPB cuenta con sistemas de información de vigilancia en salud para seguimiento al riesgo individual </v>
      </c>
    </row>
    <row r="81" spans="1:8" ht="30.75" thickBot="1" x14ac:dyDescent="0.3">
      <c r="A81" s="573"/>
      <c r="B81" s="582"/>
      <c r="C81" s="323" t="s">
        <v>350</v>
      </c>
      <c r="D81" s="303">
        <v>1</v>
      </c>
      <c r="E81" s="275">
        <v>4.0714285714285717E-2</v>
      </c>
      <c r="F81" s="281">
        <f t="shared" si="1"/>
        <v>4.0714285714285717E-2</v>
      </c>
      <c r="G81" s="571"/>
      <c r="H81" s="308" t="e">
        <f>VLOOKUP(C81,Hoja2!$A:$A,1,0)</f>
        <v>#N/A</v>
      </c>
    </row>
    <row r="82" spans="1:8" ht="45.75" thickBot="1" x14ac:dyDescent="0.3">
      <c r="A82" s="573"/>
      <c r="B82" s="162" t="s">
        <v>351</v>
      </c>
      <c r="C82" s="323" t="s">
        <v>352</v>
      </c>
      <c r="D82" s="280" t="e">
        <f>'GENERAL RPMS'!#REF!</f>
        <v>#REF!</v>
      </c>
      <c r="E82" s="275">
        <v>5.8571428571428566E-2</v>
      </c>
      <c r="F82" s="281" t="e">
        <f t="shared" si="1"/>
        <v>#REF!</v>
      </c>
      <c r="G82" s="571"/>
      <c r="H82" s="308" t="str">
        <f>VLOOKUP(C82,Hoja2!$A:$A,1,0)</f>
        <v>Revise que la EAPB cuenta con sistemas de información para el Seguimiento y monitoreo de la integralidad de la atención a los grupos de riesgo.</v>
      </c>
    </row>
    <row r="83" spans="1:8" ht="45.75" thickBot="1" x14ac:dyDescent="0.3">
      <c r="A83" s="573"/>
      <c r="B83" s="162" t="s">
        <v>353</v>
      </c>
      <c r="C83" s="323" t="s">
        <v>354</v>
      </c>
      <c r="D83" s="280" t="e">
        <f>'GENERAL RPMS'!#REF!</f>
        <v>#REF!</v>
      </c>
      <c r="E83" s="275">
        <v>5.4285714285714284E-2</v>
      </c>
      <c r="F83" s="281" t="e">
        <f t="shared" si="1"/>
        <v>#REF!</v>
      </c>
      <c r="G83" s="571"/>
      <c r="H83" s="308" t="str">
        <f>VLOOKUP(C83,Hoja2!$A:$A,1,0)</f>
        <v>Revise que la EAPB cuenta con sistemas de información para el Seguimiento de indicadores de gestión de riesgo e hitos de las RIAS.</v>
      </c>
    </row>
    <row r="84" spans="1:8" ht="45.75" thickBot="1" x14ac:dyDescent="0.3">
      <c r="A84" s="573"/>
      <c r="B84" s="162" t="s">
        <v>412</v>
      </c>
      <c r="C84" s="185" t="s">
        <v>413</v>
      </c>
      <c r="D84" s="303">
        <v>1</v>
      </c>
      <c r="E84" s="275">
        <v>3.785714285714286E-2</v>
      </c>
      <c r="F84" s="281">
        <f t="shared" si="1"/>
        <v>3.785714285714286E-2</v>
      </c>
      <c r="G84" s="571"/>
      <c r="H84" s="308" t="e">
        <f>VLOOKUP(C84,Hoja2!$A:$A,1,0)</f>
        <v>#N/A</v>
      </c>
    </row>
    <row r="85" spans="1:8" ht="45.75" thickBot="1" x14ac:dyDescent="0.3">
      <c r="A85" s="575"/>
      <c r="B85" s="198" t="s">
        <v>355</v>
      </c>
      <c r="C85" s="192" t="s">
        <v>356</v>
      </c>
      <c r="D85" s="282" t="e">
        <f>'GENERAL RPMS'!#REF!</f>
        <v>#REF!</v>
      </c>
      <c r="E85" s="278">
        <v>4.0714285714285717E-2</v>
      </c>
      <c r="F85" s="283" t="e">
        <f t="shared" si="1"/>
        <v>#REF!</v>
      </c>
      <c r="G85" s="583"/>
      <c r="H85" s="308" t="e">
        <f>VLOOKUP(C85,Hoja2!$A:$A,1,0)</f>
        <v>#N/A</v>
      </c>
    </row>
    <row r="86" spans="1:8" ht="105.75" thickBot="1" x14ac:dyDescent="0.3">
      <c r="A86" s="567" t="s">
        <v>220</v>
      </c>
      <c r="B86" s="166" t="s">
        <v>357</v>
      </c>
      <c r="C86" s="325" t="s">
        <v>358</v>
      </c>
      <c r="D86" s="306">
        <v>1</v>
      </c>
      <c r="E86" s="273">
        <v>0.3218571428571429</v>
      </c>
      <c r="F86" s="285">
        <f t="shared" si="1"/>
        <v>0.3218571428571429</v>
      </c>
      <c r="G86" s="570">
        <f>SUM(F86:F88)</f>
        <v>1</v>
      </c>
      <c r="H86" s="308" t="e">
        <f>VLOOKUP(C86,Hoja2!$A:$A,1,0)</f>
        <v>#VALUE!</v>
      </c>
    </row>
    <row r="87" spans="1:8" ht="75.75" thickBot="1" x14ac:dyDescent="0.3">
      <c r="A87" s="568"/>
      <c r="B87" s="165" t="s">
        <v>359</v>
      </c>
      <c r="C87" s="323" t="s">
        <v>360</v>
      </c>
      <c r="D87" s="303">
        <v>1</v>
      </c>
      <c r="E87" s="275">
        <v>0.36914285714285711</v>
      </c>
      <c r="F87" s="281">
        <f t="shared" si="1"/>
        <v>0.36914285714285711</v>
      </c>
      <c r="G87" s="571"/>
      <c r="H87" s="308" t="e">
        <f>VLOOKUP(C87,Hoja2!$A:$A,1,0)</f>
        <v>#VALUE!</v>
      </c>
    </row>
    <row r="88" spans="1:8" ht="90.75" thickBot="1" x14ac:dyDescent="0.3">
      <c r="A88" s="569"/>
      <c r="B88" s="199" t="s">
        <v>361</v>
      </c>
      <c r="C88" s="332" t="s">
        <v>362</v>
      </c>
      <c r="D88" s="333">
        <v>1</v>
      </c>
      <c r="E88" s="330">
        <v>0.309</v>
      </c>
      <c r="F88" s="331">
        <f t="shared" si="1"/>
        <v>0.309</v>
      </c>
      <c r="G88" s="571"/>
      <c r="H88" s="308" t="e">
        <f>VLOOKUP(C88,Hoja2!$A:$A,1,0)</f>
        <v>#VALUE!</v>
      </c>
    </row>
    <row r="89" spans="1:8" ht="75.75" thickBot="1" x14ac:dyDescent="0.3">
      <c r="A89" s="572" t="s">
        <v>31</v>
      </c>
      <c r="B89" s="164" t="s">
        <v>363</v>
      </c>
      <c r="C89" s="336" t="s">
        <v>364</v>
      </c>
      <c r="D89" s="305">
        <v>1</v>
      </c>
      <c r="E89" s="273">
        <v>8.142857142857142E-2</v>
      </c>
      <c r="F89" s="273">
        <f t="shared" si="1"/>
        <v>8.142857142857142E-2</v>
      </c>
      <c r="G89" s="576" t="e">
        <f>SUM(F89:F99)</f>
        <v>#REF!</v>
      </c>
      <c r="H89" s="308" t="str">
        <f>VLOOKUP(C89,Hoja2!$A:$A,1,0)</f>
        <v>Revise si la EAPB cuenta con un proceso de seguimiento a los incentivos que desarrolla la RIPSS dirigidos al talento humano asistencial y usuarios y analiza si estos han logrado mejorar los resultados esperados en la implementación de las RIAS.</v>
      </c>
    </row>
    <row r="90" spans="1:8" ht="150.75" thickBot="1" x14ac:dyDescent="0.3">
      <c r="A90" s="573"/>
      <c r="B90" s="162" t="s">
        <v>365</v>
      </c>
      <c r="C90" s="326" t="s">
        <v>366</v>
      </c>
      <c r="D90" s="307" t="e">
        <f>'GENERAL RPMS'!#REF!</f>
        <v>#REF!</v>
      </c>
      <c r="E90" s="275">
        <v>0.14571428571428571</v>
      </c>
      <c r="F90" s="275" t="e">
        <f t="shared" si="1"/>
        <v>#REF!</v>
      </c>
      <c r="G90" s="577"/>
      <c r="H90" s="308" t="e">
        <f>VLOOKUP(C90,Hoja2!$A:$A,1,0)</f>
        <v>#VALUE!</v>
      </c>
    </row>
    <row r="91" spans="1:8" ht="90.75" thickBot="1" x14ac:dyDescent="0.3">
      <c r="A91" s="573"/>
      <c r="B91" s="162" t="s">
        <v>367</v>
      </c>
      <c r="C91" s="326" t="s">
        <v>368</v>
      </c>
      <c r="D91" s="272">
        <v>1</v>
      </c>
      <c r="E91" s="275">
        <v>0.11285714285714286</v>
      </c>
      <c r="F91" s="275">
        <f t="shared" si="1"/>
        <v>0.11285714285714286</v>
      </c>
      <c r="G91" s="577"/>
      <c r="H91" s="308" t="str">
        <f>VLOOKUP(C91,Hoja2!$A:$A,1,0)</f>
        <v>Revise si la EAPB cuenta con documentos de planeación, ejecución y seguimiento que permitan evidenciar los planes de auditoria interna y externa teniendo en cuenta la integralidad de la atención en cada una de las RIAS y las cohortes de riesgo definidas.</v>
      </c>
    </row>
    <row r="92" spans="1:8" ht="75.75" thickBot="1" x14ac:dyDescent="0.3">
      <c r="A92" s="573"/>
      <c r="B92" s="162" t="s">
        <v>369</v>
      </c>
      <c r="C92" s="326" t="s">
        <v>370</v>
      </c>
      <c r="D92" s="286" t="e">
        <f>'GENERAL RPMS'!#REF!</f>
        <v>#REF!</v>
      </c>
      <c r="E92" s="275">
        <v>0.13714285714285715</v>
      </c>
      <c r="F92" s="275" t="e">
        <f t="shared" si="1"/>
        <v>#REF!</v>
      </c>
      <c r="G92" s="577"/>
      <c r="H92" s="308" t="str">
        <f>VLOOKUP(C92,Hoja2!$A:$A,1,0)</f>
        <v xml:space="preserve">Revise documento(s) que permita evidenciar el análisis periódico del comportamiento de los indicadores y Revise las acciones que la EAPB desarrolla con la RIPSS en la gestión de riesgo e hitos de la RIAS </v>
      </c>
    </row>
    <row r="93" spans="1:8" ht="90.75" thickBot="1" x14ac:dyDescent="0.3">
      <c r="A93" s="573"/>
      <c r="B93" s="162" t="s">
        <v>371</v>
      </c>
      <c r="C93" s="326" t="s">
        <v>372</v>
      </c>
      <c r="D93" s="301">
        <v>1</v>
      </c>
      <c r="E93" s="275">
        <v>9.9999999999999992E-2</v>
      </c>
      <c r="F93" s="275">
        <f t="shared" si="1"/>
        <v>9.9999999999999992E-2</v>
      </c>
      <c r="G93" s="577"/>
      <c r="H93" s="308" t="str">
        <f>VLOOKUP(C93,Hoja2!$A:$A,1,0)</f>
        <v>Revise si la EAPB cuenta con herramientas o estrategias que permitan el seguimiento a PQRS de los usuarios y de los prestadores RIPSS a la luz de la implementación de la RIAS y se evidencia análisis y oportunidades de mejora de acuerdo a los resultados.</v>
      </c>
    </row>
    <row r="94" spans="1:8" ht="90.75" thickBot="1" x14ac:dyDescent="0.3">
      <c r="A94" s="573"/>
      <c r="B94" s="162" t="s">
        <v>373</v>
      </c>
      <c r="C94" s="326" t="s">
        <v>374</v>
      </c>
      <c r="D94" s="301">
        <v>1</v>
      </c>
      <c r="E94" s="275">
        <v>9.285714285714286E-2</v>
      </c>
      <c r="F94" s="275">
        <f t="shared" si="1"/>
        <v>9.285714285714286E-2</v>
      </c>
      <c r="G94" s="577"/>
      <c r="H94" s="308" t="e">
        <f>VLOOKUP(C94,Hoja2!$A:$A,1,0)</f>
        <v>#VALUE!</v>
      </c>
    </row>
    <row r="95" spans="1:8" ht="90.75" thickBot="1" x14ac:dyDescent="0.3">
      <c r="A95" s="573"/>
      <c r="B95" s="162" t="s">
        <v>375</v>
      </c>
      <c r="C95" s="326" t="s">
        <v>376</v>
      </c>
      <c r="D95" s="301">
        <v>1</v>
      </c>
      <c r="E95" s="275">
        <v>9.285714285714286E-2</v>
      </c>
      <c r="F95" s="275">
        <f t="shared" si="1"/>
        <v>9.285714285714286E-2</v>
      </c>
      <c r="G95" s="577"/>
      <c r="H95" s="308" t="e">
        <f>VLOOKUP(C95,Hoja2!$A:$A,1,0)</f>
        <v>#VALUE!</v>
      </c>
    </row>
    <row r="96" spans="1:8" ht="45.75" thickBot="1" x14ac:dyDescent="0.3">
      <c r="A96" s="573"/>
      <c r="B96" s="579" t="s">
        <v>377</v>
      </c>
      <c r="C96" s="326" t="s">
        <v>378</v>
      </c>
      <c r="D96" s="301">
        <v>1</v>
      </c>
      <c r="E96" s="275">
        <v>6.4000000000000001E-2</v>
      </c>
      <c r="F96" s="275">
        <f t="shared" si="1"/>
        <v>6.4000000000000001E-2</v>
      </c>
      <c r="G96" s="577"/>
      <c r="H96" s="308" t="str">
        <f>VLOOKUP(C96,Hoja2!$A:$A,1,0)</f>
        <v>Organización funcional, referentes o equipos que cuentan con la experticia para la gestión de los planes de acción de implementación de RIAS .</v>
      </c>
    </row>
    <row r="97" spans="1:8" ht="75.75" thickBot="1" x14ac:dyDescent="0.3">
      <c r="A97" s="573"/>
      <c r="B97" s="579"/>
      <c r="C97" s="326" t="s">
        <v>379</v>
      </c>
      <c r="D97" s="301">
        <v>1</v>
      </c>
      <c r="E97" s="275">
        <v>5.8000000000000003E-2</v>
      </c>
      <c r="F97" s="275">
        <f t="shared" si="1"/>
        <v>5.8000000000000003E-2</v>
      </c>
      <c r="G97" s="577"/>
      <c r="H97" s="308" t="str">
        <f>VLOOKUP(C97,Hoja2!$A:$A,1,0)</f>
        <v>Equipo auditor para acompañamiento y seguimiento periódico a la Red prestadora para el proceso de implementación de RIAS, acorde a requerimientos del plan de acción y en articulación a plan de auditoría general.</v>
      </c>
    </row>
    <row r="98" spans="1:8" ht="60.75" thickBot="1" x14ac:dyDescent="0.3">
      <c r="A98" s="574"/>
      <c r="B98" s="579"/>
      <c r="C98" s="326" t="s">
        <v>380</v>
      </c>
      <c r="D98" s="301">
        <v>1</v>
      </c>
      <c r="E98" s="275">
        <v>0.06</v>
      </c>
      <c r="F98" s="275">
        <f t="shared" si="1"/>
        <v>0.06</v>
      </c>
      <c r="G98" s="577"/>
      <c r="H98" s="308" t="str">
        <f>VLOOKUP(C98,Hoja2!$A:$A,1,0)</f>
        <v>Realiza seguimiento a la disponibilidad de recursos humanos, físicos y tecnológicos en la RIPSS, requeridos para la atención integral conforme a lo establecido en las RIAS.</v>
      </c>
    </row>
    <row r="99" spans="1:8" ht="30.75" thickBot="1" x14ac:dyDescent="0.3">
      <c r="A99" s="575"/>
      <c r="B99" s="580"/>
      <c r="C99" s="334" t="s">
        <v>414</v>
      </c>
      <c r="D99" s="301">
        <v>1</v>
      </c>
      <c r="E99" s="278">
        <v>5.5E-2</v>
      </c>
      <c r="F99" s="278">
        <f t="shared" si="1"/>
        <v>5.5E-2</v>
      </c>
      <c r="G99" s="578"/>
      <c r="H99" s="308" t="str">
        <f>VLOOKUP(C99,Hoja2!$A:$A,1,0)</f>
        <v>Cuenta con talento humano  con competencias para la atención en salud</v>
      </c>
    </row>
    <row r="100" spans="1:8" hidden="1" x14ac:dyDescent="0.25">
      <c r="A100" s="156"/>
      <c r="G100" s="289"/>
    </row>
    <row r="101" spans="1:8" hidden="1" x14ac:dyDescent="0.25">
      <c r="A101" s="156"/>
      <c r="G101" s="289"/>
    </row>
    <row r="102" spans="1:8" hidden="1" x14ac:dyDescent="0.25">
      <c r="A102" s="156"/>
      <c r="G102" s="289"/>
    </row>
    <row r="103" spans="1:8" hidden="1" x14ac:dyDescent="0.25">
      <c r="A103" s="156"/>
      <c r="G103" s="289"/>
    </row>
    <row r="104" spans="1:8" hidden="1" x14ac:dyDescent="0.25">
      <c r="A104" s="156"/>
      <c r="G104" s="289"/>
    </row>
    <row r="105" spans="1:8" hidden="1" x14ac:dyDescent="0.25">
      <c r="A105" s="156"/>
      <c r="G105" s="289"/>
    </row>
    <row r="106" spans="1:8" hidden="1" x14ac:dyDescent="0.25">
      <c r="A106" s="156"/>
      <c r="G106" s="289"/>
    </row>
    <row r="107" spans="1:8" hidden="1" x14ac:dyDescent="0.25">
      <c r="A107" s="156"/>
      <c r="G107" s="289"/>
    </row>
    <row r="108" spans="1:8" hidden="1" x14ac:dyDescent="0.25">
      <c r="A108" s="156"/>
      <c r="G108" s="289"/>
    </row>
    <row r="109" spans="1:8" hidden="1" x14ac:dyDescent="0.25">
      <c r="A109" s="156"/>
      <c r="G109" s="289"/>
    </row>
    <row r="110" spans="1:8" hidden="1" x14ac:dyDescent="0.25">
      <c r="A110" s="156"/>
      <c r="G110" s="289"/>
    </row>
    <row r="111" spans="1:8" hidden="1" x14ac:dyDescent="0.25">
      <c r="A111" s="156"/>
      <c r="G111" s="289"/>
    </row>
    <row r="112" spans="1:8" hidden="1" x14ac:dyDescent="0.25">
      <c r="A112" s="156"/>
      <c r="G112" s="289"/>
    </row>
    <row r="113" spans="1:7" hidden="1" x14ac:dyDescent="0.25">
      <c r="A113" s="156"/>
      <c r="G113" s="289"/>
    </row>
    <row r="114" spans="1:7" hidden="1" x14ac:dyDescent="0.25">
      <c r="A114" s="156"/>
      <c r="G114" s="289"/>
    </row>
    <row r="115" spans="1:7" hidden="1" x14ac:dyDescent="0.25">
      <c r="A115" s="156"/>
      <c r="G115" s="289"/>
    </row>
    <row r="116" spans="1:7" hidden="1" x14ac:dyDescent="0.25">
      <c r="A116" s="156"/>
      <c r="G116" s="289"/>
    </row>
    <row r="117" spans="1:7" hidden="1" x14ac:dyDescent="0.25">
      <c r="A117" s="156"/>
      <c r="G117" s="289"/>
    </row>
    <row r="118" spans="1:7" hidden="1" x14ac:dyDescent="0.25">
      <c r="A118" s="156"/>
      <c r="G118" s="289"/>
    </row>
    <row r="119" spans="1:7" hidden="1" x14ac:dyDescent="0.25">
      <c r="A119" s="156"/>
      <c r="G119" s="289"/>
    </row>
    <row r="120" spans="1:7" hidden="1" x14ac:dyDescent="0.25">
      <c r="A120" s="156"/>
      <c r="G120" s="289"/>
    </row>
    <row r="121" spans="1:7" hidden="1" x14ac:dyDescent="0.25">
      <c r="A121" s="156"/>
      <c r="G121" s="289"/>
    </row>
    <row r="122" spans="1:7" hidden="1" x14ac:dyDescent="0.25">
      <c r="A122" s="156"/>
      <c r="G122" s="289"/>
    </row>
    <row r="123" spans="1:7" hidden="1" x14ac:dyDescent="0.25">
      <c r="A123" s="156"/>
      <c r="G123" s="289"/>
    </row>
    <row r="124" spans="1:7" hidden="1" x14ac:dyDescent="0.25">
      <c r="A124" s="156"/>
      <c r="G124" s="289"/>
    </row>
    <row r="125" spans="1:7" hidden="1" x14ac:dyDescent="0.25">
      <c r="A125" s="156"/>
      <c r="G125" s="289"/>
    </row>
    <row r="126" spans="1:7" hidden="1" x14ac:dyDescent="0.25">
      <c r="A126" s="156"/>
      <c r="G126" s="289"/>
    </row>
    <row r="127" spans="1:7" hidden="1" x14ac:dyDescent="0.25">
      <c r="A127" s="156"/>
      <c r="G127" s="289"/>
    </row>
    <row r="128" spans="1:7" hidden="1" x14ac:dyDescent="0.25">
      <c r="A128" s="156"/>
      <c r="G128" s="289"/>
    </row>
    <row r="129" spans="1:7" hidden="1" x14ac:dyDescent="0.25">
      <c r="A129" s="156"/>
      <c r="G129" s="289"/>
    </row>
    <row r="130" spans="1:7" hidden="1" x14ac:dyDescent="0.25">
      <c r="A130" s="156"/>
      <c r="G130" s="289"/>
    </row>
    <row r="131" spans="1:7" hidden="1" x14ac:dyDescent="0.25">
      <c r="A131" s="156"/>
      <c r="G131" s="289"/>
    </row>
    <row r="132" spans="1:7" hidden="1" x14ac:dyDescent="0.25">
      <c r="A132" s="156"/>
      <c r="G132" s="289"/>
    </row>
    <row r="133" spans="1:7" hidden="1" x14ac:dyDescent="0.25">
      <c r="A133" s="156"/>
      <c r="G133" s="289"/>
    </row>
    <row r="134" spans="1:7" hidden="1" x14ac:dyDescent="0.25">
      <c r="A134" s="156"/>
      <c r="G134" s="289"/>
    </row>
    <row r="135" spans="1:7" hidden="1" x14ac:dyDescent="0.25">
      <c r="A135" s="156"/>
      <c r="G135" s="289"/>
    </row>
    <row r="136" spans="1:7" hidden="1" x14ac:dyDescent="0.25">
      <c r="A136" s="156"/>
      <c r="G136" s="289"/>
    </row>
    <row r="137" spans="1:7" hidden="1" x14ac:dyDescent="0.25">
      <c r="A137" s="156"/>
      <c r="G137" s="289"/>
    </row>
    <row r="138" spans="1:7" hidden="1" x14ac:dyDescent="0.25">
      <c r="A138" s="156"/>
      <c r="G138" s="289"/>
    </row>
    <row r="139" spans="1:7" hidden="1" x14ac:dyDescent="0.25">
      <c r="A139" s="156"/>
      <c r="G139" s="289"/>
    </row>
    <row r="140" spans="1:7" hidden="1" x14ac:dyDescent="0.25">
      <c r="A140" s="156"/>
      <c r="G140" s="289"/>
    </row>
    <row r="141" spans="1:7" hidden="1" x14ac:dyDescent="0.25">
      <c r="A141" s="156"/>
      <c r="G141" s="289"/>
    </row>
    <row r="142" spans="1:7" hidden="1" x14ac:dyDescent="0.25">
      <c r="A142" s="156"/>
      <c r="G142" s="289"/>
    </row>
    <row r="143" spans="1:7" hidden="1" x14ac:dyDescent="0.25">
      <c r="A143" s="156"/>
      <c r="G143" s="289"/>
    </row>
    <row r="144" spans="1:7" hidden="1" x14ac:dyDescent="0.25">
      <c r="A144" s="156"/>
      <c r="G144" s="289"/>
    </row>
    <row r="145" spans="1:7" hidden="1" x14ac:dyDescent="0.25">
      <c r="A145" s="156"/>
      <c r="G145" s="289"/>
    </row>
    <row r="146" spans="1:7" hidden="1" x14ac:dyDescent="0.25">
      <c r="A146" s="156"/>
      <c r="G146" s="289"/>
    </row>
    <row r="147" spans="1:7" hidden="1" x14ac:dyDescent="0.25">
      <c r="A147" s="156"/>
      <c r="G147" s="289"/>
    </row>
    <row r="148" spans="1:7" hidden="1" x14ac:dyDescent="0.25">
      <c r="A148" s="156"/>
      <c r="G148" s="289"/>
    </row>
    <row r="149" spans="1:7" hidden="1" x14ac:dyDescent="0.25">
      <c r="A149" s="156"/>
      <c r="G149" s="289"/>
    </row>
    <row r="150" spans="1:7" hidden="1" x14ac:dyDescent="0.25">
      <c r="A150" s="156"/>
      <c r="G150" s="289"/>
    </row>
    <row r="151" spans="1:7" hidden="1" x14ac:dyDescent="0.25">
      <c r="A151" s="156"/>
      <c r="G151" s="289"/>
    </row>
    <row r="152" spans="1:7" hidden="1" x14ac:dyDescent="0.25">
      <c r="A152" s="156"/>
      <c r="G152" s="289"/>
    </row>
    <row r="153" spans="1:7" hidden="1" x14ac:dyDescent="0.25">
      <c r="A153" s="156"/>
      <c r="G153" s="289"/>
    </row>
    <row r="154" spans="1:7" hidden="1" x14ac:dyDescent="0.25">
      <c r="A154" s="156"/>
      <c r="G154" s="289"/>
    </row>
    <row r="155" spans="1:7" hidden="1" x14ac:dyDescent="0.25">
      <c r="A155" s="156"/>
      <c r="G155" s="289"/>
    </row>
    <row r="156" spans="1:7" hidden="1" x14ac:dyDescent="0.25">
      <c r="A156" s="156"/>
      <c r="G156" s="289"/>
    </row>
    <row r="157" spans="1:7" hidden="1" x14ac:dyDescent="0.25">
      <c r="A157" s="156"/>
      <c r="G157" s="289"/>
    </row>
    <row r="158" spans="1:7" hidden="1" x14ac:dyDescent="0.25">
      <c r="A158" s="156"/>
      <c r="G158" s="289"/>
    </row>
    <row r="159" spans="1:7" hidden="1" x14ac:dyDescent="0.25">
      <c r="A159" s="156"/>
      <c r="G159" s="289"/>
    </row>
    <row r="160" spans="1:7" hidden="1" x14ac:dyDescent="0.25">
      <c r="A160" s="156"/>
      <c r="G160" s="289"/>
    </row>
    <row r="161" spans="1:7" hidden="1" x14ac:dyDescent="0.25">
      <c r="A161" s="156"/>
      <c r="G161" s="289"/>
    </row>
    <row r="162" spans="1:7" hidden="1" x14ac:dyDescent="0.25">
      <c r="A162" s="156"/>
      <c r="G162" s="289"/>
    </row>
    <row r="163" spans="1:7" hidden="1" x14ac:dyDescent="0.25">
      <c r="A163" s="156"/>
      <c r="G163" s="289"/>
    </row>
    <row r="164" spans="1:7" hidden="1" x14ac:dyDescent="0.25">
      <c r="A164" s="156"/>
      <c r="G164" s="289"/>
    </row>
    <row r="165" spans="1:7" hidden="1" x14ac:dyDescent="0.25">
      <c r="A165" s="156"/>
      <c r="G165" s="289"/>
    </row>
    <row r="166" spans="1:7" hidden="1" x14ac:dyDescent="0.25">
      <c r="A166" s="156"/>
      <c r="G166" s="289"/>
    </row>
    <row r="167" spans="1:7" hidden="1" x14ac:dyDescent="0.25">
      <c r="A167" s="156"/>
      <c r="G167" s="289"/>
    </row>
    <row r="168" spans="1:7" hidden="1" x14ac:dyDescent="0.25">
      <c r="A168" s="156"/>
      <c r="G168" s="289"/>
    </row>
    <row r="169" spans="1:7" hidden="1" x14ac:dyDescent="0.25">
      <c r="A169" s="156"/>
      <c r="G169" s="289"/>
    </row>
    <row r="170" spans="1:7" hidden="1" x14ac:dyDescent="0.25">
      <c r="A170" s="156"/>
      <c r="G170" s="289"/>
    </row>
    <row r="171" spans="1:7" hidden="1" x14ac:dyDescent="0.25">
      <c r="A171" s="156"/>
      <c r="G171" s="289"/>
    </row>
    <row r="172" spans="1:7" hidden="1" x14ac:dyDescent="0.25">
      <c r="A172" s="156"/>
      <c r="G172" s="289"/>
    </row>
    <row r="173" spans="1:7" hidden="1" x14ac:dyDescent="0.25">
      <c r="A173" s="156"/>
      <c r="G173" s="289"/>
    </row>
    <row r="174" spans="1:7" hidden="1" x14ac:dyDescent="0.25">
      <c r="A174" s="156"/>
      <c r="G174" s="289"/>
    </row>
    <row r="175" spans="1:7" hidden="1" x14ac:dyDescent="0.25">
      <c r="A175" s="156"/>
      <c r="G175" s="289"/>
    </row>
    <row r="176" spans="1:7" hidden="1" x14ac:dyDescent="0.25">
      <c r="A176" s="156"/>
      <c r="G176" s="289"/>
    </row>
    <row r="177" spans="1:7" hidden="1" x14ac:dyDescent="0.25">
      <c r="A177" s="156"/>
      <c r="G177" s="289"/>
    </row>
    <row r="178" spans="1:7" hidden="1" x14ac:dyDescent="0.25">
      <c r="A178" s="156"/>
      <c r="G178" s="289"/>
    </row>
    <row r="179" spans="1:7" hidden="1" x14ac:dyDescent="0.25">
      <c r="A179" s="156"/>
      <c r="G179" s="289"/>
    </row>
    <row r="180" spans="1:7" hidden="1" x14ac:dyDescent="0.25">
      <c r="A180" s="156"/>
      <c r="G180" s="289"/>
    </row>
    <row r="181" spans="1:7" hidden="1" x14ac:dyDescent="0.25">
      <c r="A181" s="156"/>
      <c r="G181" s="289"/>
    </row>
    <row r="182" spans="1:7" hidden="1" x14ac:dyDescent="0.25">
      <c r="A182" s="156"/>
      <c r="G182" s="289"/>
    </row>
    <row r="183" spans="1:7" hidden="1" x14ac:dyDescent="0.25">
      <c r="A183" s="156"/>
      <c r="G183" s="289"/>
    </row>
    <row r="184" spans="1:7" hidden="1" x14ac:dyDescent="0.25">
      <c r="A184" s="156"/>
      <c r="G184" s="289"/>
    </row>
    <row r="185" spans="1:7" hidden="1" x14ac:dyDescent="0.25">
      <c r="A185" s="156"/>
      <c r="G185" s="289"/>
    </row>
    <row r="186" spans="1:7" hidden="1" x14ac:dyDescent="0.25">
      <c r="A186" s="156"/>
      <c r="G186" s="289"/>
    </row>
    <row r="187" spans="1:7" hidden="1" x14ac:dyDescent="0.25">
      <c r="A187" s="156"/>
      <c r="G187" s="289"/>
    </row>
    <row r="188" spans="1:7" hidden="1" x14ac:dyDescent="0.25">
      <c r="A188" s="156"/>
      <c r="G188" s="289"/>
    </row>
    <row r="189" spans="1:7" hidden="1" x14ac:dyDescent="0.25">
      <c r="A189" s="156"/>
      <c r="G189" s="289"/>
    </row>
    <row r="190" spans="1:7" hidden="1" x14ac:dyDescent="0.25">
      <c r="A190" s="156"/>
      <c r="G190" s="289"/>
    </row>
    <row r="191" spans="1:7" hidden="1" x14ac:dyDescent="0.25">
      <c r="A191" s="156"/>
      <c r="G191" s="289"/>
    </row>
    <row r="192" spans="1:7" hidden="1" x14ac:dyDescent="0.25">
      <c r="A192" s="156"/>
      <c r="G192" s="289"/>
    </row>
    <row r="193" spans="1:7" hidden="1" x14ac:dyDescent="0.25">
      <c r="A193" s="156"/>
      <c r="G193" s="289"/>
    </row>
    <row r="194" spans="1:7" hidden="1" x14ac:dyDescent="0.25">
      <c r="A194" s="156"/>
      <c r="G194" s="289"/>
    </row>
    <row r="195" spans="1:7" hidden="1" x14ac:dyDescent="0.25">
      <c r="A195" s="156"/>
      <c r="G195" s="289"/>
    </row>
    <row r="196" spans="1:7" hidden="1" x14ac:dyDescent="0.25">
      <c r="A196" s="156"/>
      <c r="G196" s="289"/>
    </row>
    <row r="197" spans="1:7" hidden="1" x14ac:dyDescent="0.25">
      <c r="A197" s="156"/>
      <c r="G197" s="289"/>
    </row>
    <row r="198" spans="1:7" hidden="1" x14ac:dyDescent="0.25">
      <c r="A198" s="156"/>
      <c r="G198" s="289"/>
    </row>
    <row r="199" spans="1:7" hidden="1" x14ac:dyDescent="0.25">
      <c r="A199" s="156"/>
      <c r="G199" s="289"/>
    </row>
    <row r="200" spans="1:7" hidden="1" x14ac:dyDescent="0.25">
      <c r="A200" s="156"/>
      <c r="G200" s="289"/>
    </row>
    <row r="201" spans="1:7" hidden="1" x14ac:dyDescent="0.25">
      <c r="A201" s="156"/>
      <c r="G201" s="289"/>
    </row>
    <row r="202" spans="1:7" hidden="1" x14ac:dyDescent="0.25">
      <c r="A202" s="156"/>
      <c r="G202" s="289"/>
    </row>
    <row r="203" spans="1:7" hidden="1" x14ac:dyDescent="0.25">
      <c r="A203" s="156"/>
      <c r="G203" s="289"/>
    </row>
    <row r="204" spans="1:7" hidden="1" x14ac:dyDescent="0.25">
      <c r="A204" s="156"/>
      <c r="G204" s="289"/>
    </row>
    <row r="205" spans="1:7" hidden="1" x14ac:dyDescent="0.25">
      <c r="A205" s="156"/>
      <c r="G205" s="289"/>
    </row>
    <row r="206" spans="1:7" hidden="1" x14ac:dyDescent="0.25">
      <c r="A206" s="156"/>
      <c r="G206" s="289"/>
    </row>
    <row r="207" spans="1:7" hidden="1" x14ac:dyDescent="0.25">
      <c r="A207" s="156"/>
      <c r="G207" s="289"/>
    </row>
    <row r="208" spans="1:7" hidden="1" x14ac:dyDescent="0.25">
      <c r="A208" s="156"/>
      <c r="G208" s="289"/>
    </row>
    <row r="209" spans="1:7" hidden="1" x14ac:dyDescent="0.25">
      <c r="A209" s="156"/>
      <c r="G209" s="289"/>
    </row>
    <row r="210" spans="1:7" hidden="1" x14ac:dyDescent="0.25">
      <c r="A210" s="156"/>
      <c r="G210" s="289"/>
    </row>
    <row r="211" spans="1:7" hidden="1" x14ac:dyDescent="0.25">
      <c r="A211" s="156"/>
      <c r="G211" s="289"/>
    </row>
    <row r="212" spans="1:7" hidden="1" x14ac:dyDescent="0.25">
      <c r="A212" s="156"/>
      <c r="G212" s="289"/>
    </row>
    <row r="213" spans="1:7" hidden="1" x14ac:dyDescent="0.25">
      <c r="A213" s="156"/>
      <c r="G213" s="289"/>
    </row>
    <row r="214" spans="1:7" hidden="1" x14ac:dyDescent="0.25">
      <c r="A214" s="156"/>
      <c r="G214" s="289"/>
    </row>
    <row r="215" spans="1:7" hidden="1" x14ac:dyDescent="0.25">
      <c r="A215" s="156"/>
      <c r="G215" s="289"/>
    </row>
    <row r="216" spans="1:7" hidden="1" x14ac:dyDescent="0.25">
      <c r="A216" s="156"/>
      <c r="G216" s="289"/>
    </row>
    <row r="217" spans="1:7" hidden="1" x14ac:dyDescent="0.25">
      <c r="A217" s="156"/>
      <c r="G217" s="289"/>
    </row>
    <row r="218" spans="1:7" hidden="1" x14ac:dyDescent="0.25">
      <c r="A218" s="156"/>
      <c r="G218" s="289"/>
    </row>
    <row r="219" spans="1:7" hidden="1" x14ac:dyDescent="0.25">
      <c r="A219" s="156"/>
      <c r="G219" s="289"/>
    </row>
    <row r="220" spans="1:7" hidden="1" x14ac:dyDescent="0.25">
      <c r="A220" s="156"/>
      <c r="G220" s="289"/>
    </row>
    <row r="221" spans="1:7" hidden="1" x14ac:dyDescent="0.25">
      <c r="A221" s="156"/>
      <c r="G221" s="289"/>
    </row>
    <row r="222" spans="1:7" hidden="1" x14ac:dyDescent="0.25">
      <c r="A222" s="156"/>
      <c r="G222" s="289"/>
    </row>
    <row r="223" spans="1:7" hidden="1" x14ac:dyDescent="0.25">
      <c r="A223" s="156"/>
      <c r="G223" s="289"/>
    </row>
    <row r="224" spans="1:7" hidden="1" x14ac:dyDescent="0.25">
      <c r="A224" s="156"/>
      <c r="G224" s="289"/>
    </row>
    <row r="225" spans="1:7" hidden="1" x14ac:dyDescent="0.25">
      <c r="A225" s="156"/>
      <c r="G225" s="289"/>
    </row>
    <row r="226" spans="1:7" hidden="1" x14ac:dyDescent="0.25">
      <c r="A226" s="156"/>
      <c r="G226" s="289"/>
    </row>
    <row r="227" spans="1:7" hidden="1" x14ac:dyDescent="0.25">
      <c r="A227" s="156"/>
      <c r="G227" s="289"/>
    </row>
    <row r="228" spans="1:7" hidden="1" x14ac:dyDescent="0.25">
      <c r="A228" s="156"/>
      <c r="G228" s="289"/>
    </row>
    <row r="229" spans="1:7" hidden="1" x14ac:dyDescent="0.25">
      <c r="A229" s="156"/>
      <c r="G229" s="289"/>
    </row>
    <row r="230" spans="1:7" hidden="1" x14ac:dyDescent="0.25">
      <c r="A230" s="156"/>
      <c r="G230" s="289"/>
    </row>
    <row r="231" spans="1:7" hidden="1" x14ac:dyDescent="0.25">
      <c r="A231" s="156"/>
      <c r="G231" s="289"/>
    </row>
    <row r="232" spans="1:7" hidden="1" x14ac:dyDescent="0.25">
      <c r="A232" s="156"/>
      <c r="G232" s="289"/>
    </row>
    <row r="233" spans="1:7" hidden="1" x14ac:dyDescent="0.25">
      <c r="A233" s="156"/>
      <c r="G233" s="289"/>
    </row>
    <row r="234" spans="1:7" hidden="1" x14ac:dyDescent="0.25">
      <c r="A234" s="156"/>
      <c r="G234" s="289"/>
    </row>
    <row r="235" spans="1:7" hidden="1" x14ac:dyDescent="0.25">
      <c r="A235" s="156"/>
      <c r="G235" s="289"/>
    </row>
    <row r="236" spans="1:7" hidden="1" x14ac:dyDescent="0.25">
      <c r="A236" s="156"/>
      <c r="G236" s="289"/>
    </row>
    <row r="237" spans="1:7" hidden="1" x14ac:dyDescent="0.25">
      <c r="A237" s="156"/>
      <c r="G237" s="289"/>
    </row>
    <row r="238" spans="1:7" hidden="1" x14ac:dyDescent="0.25">
      <c r="A238" s="156"/>
      <c r="G238" s="289"/>
    </row>
    <row r="239" spans="1:7" hidden="1" x14ac:dyDescent="0.25">
      <c r="A239" s="156"/>
      <c r="G239" s="289"/>
    </row>
    <row r="240" spans="1:7" hidden="1" x14ac:dyDescent="0.25">
      <c r="A240" s="156"/>
      <c r="G240" s="289"/>
    </row>
    <row r="241" spans="1:7" hidden="1" x14ac:dyDescent="0.25">
      <c r="A241" s="156"/>
      <c r="G241" s="289"/>
    </row>
    <row r="242" spans="1:7" hidden="1" x14ac:dyDescent="0.25">
      <c r="A242" s="156"/>
      <c r="G242" s="289"/>
    </row>
    <row r="243" spans="1:7" hidden="1" x14ac:dyDescent="0.25">
      <c r="A243" s="156"/>
      <c r="G243" s="289"/>
    </row>
    <row r="244" spans="1:7" hidden="1" x14ac:dyDescent="0.25">
      <c r="A244" s="156"/>
      <c r="G244" s="289"/>
    </row>
    <row r="245" spans="1:7" hidden="1" x14ac:dyDescent="0.25">
      <c r="A245" s="156"/>
      <c r="G245" s="289"/>
    </row>
    <row r="246" spans="1:7" hidden="1" x14ac:dyDescent="0.25">
      <c r="A246" s="156"/>
      <c r="G246" s="289"/>
    </row>
    <row r="247" spans="1:7" hidden="1" x14ac:dyDescent="0.25">
      <c r="A247" s="156"/>
      <c r="G247" s="289"/>
    </row>
    <row r="248" spans="1:7" hidden="1" x14ac:dyDescent="0.25">
      <c r="A248" s="156"/>
      <c r="G248" s="289"/>
    </row>
    <row r="249" spans="1:7" hidden="1" x14ac:dyDescent="0.25">
      <c r="A249" s="156"/>
      <c r="G249" s="289"/>
    </row>
    <row r="250" spans="1:7" hidden="1" x14ac:dyDescent="0.25">
      <c r="A250" s="156"/>
      <c r="G250" s="289"/>
    </row>
    <row r="251" spans="1:7" hidden="1" x14ac:dyDescent="0.25">
      <c r="A251" s="156"/>
      <c r="G251" s="289"/>
    </row>
    <row r="252" spans="1:7" hidden="1" x14ac:dyDescent="0.25">
      <c r="A252" s="156"/>
      <c r="G252" s="289"/>
    </row>
    <row r="253" spans="1:7" hidden="1" x14ac:dyDescent="0.25">
      <c r="A253" s="156"/>
      <c r="G253" s="289"/>
    </row>
    <row r="254" spans="1:7" hidden="1" x14ac:dyDescent="0.25">
      <c r="A254" s="156"/>
      <c r="G254" s="289"/>
    </row>
    <row r="255" spans="1:7" hidden="1" x14ac:dyDescent="0.25">
      <c r="A255" s="156"/>
      <c r="G255" s="289"/>
    </row>
    <row r="256" spans="1:7" hidden="1" x14ac:dyDescent="0.25">
      <c r="A256" s="156"/>
      <c r="G256" s="289"/>
    </row>
    <row r="257" spans="1:7" hidden="1" x14ac:dyDescent="0.25">
      <c r="A257" s="156"/>
      <c r="G257" s="289"/>
    </row>
    <row r="258" spans="1:7" hidden="1" x14ac:dyDescent="0.25">
      <c r="A258" s="156"/>
      <c r="G258" s="289"/>
    </row>
    <row r="259" spans="1:7" hidden="1" x14ac:dyDescent="0.25">
      <c r="A259" s="156"/>
      <c r="G259" s="289"/>
    </row>
    <row r="260" spans="1:7" hidden="1" x14ac:dyDescent="0.25">
      <c r="A260" s="156"/>
      <c r="G260" s="289"/>
    </row>
    <row r="261" spans="1:7" hidden="1" x14ac:dyDescent="0.25">
      <c r="A261" s="156"/>
      <c r="G261" s="289"/>
    </row>
    <row r="262" spans="1:7" hidden="1" x14ac:dyDescent="0.25">
      <c r="A262" s="156"/>
      <c r="G262" s="289"/>
    </row>
    <row r="263" spans="1:7" hidden="1" x14ac:dyDescent="0.25">
      <c r="A263" s="156"/>
      <c r="G263" s="289"/>
    </row>
    <row r="264" spans="1:7" hidden="1" x14ac:dyDescent="0.25">
      <c r="A264" s="156"/>
      <c r="G264" s="289"/>
    </row>
    <row r="265" spans="1:7" hidden="1" x14ac:dyDescent="0.25">
      <c r="A265" s="156"/>
      <c r="G265" s="289"/>
    </row>
    <row r="266" spans="1:7" hidden="1" x14ac:dyDescent="0.25">
      <c r="A266" s="156"/>
      <c r="G266" s="289"/>
    </row>
    <row r="267" spans="1:7" hidden="1" x14ac:dyDescent="0.25">
      <c r="A267" s="156"/>
      <c r="G267" s="289"/>
    </row>
    <row r="268" spans="1:7" hidden="1" x14ac:dyDescent="0.25">
      <c r="A268" s="156"/>
      <c r="G268" s="289"/>
    </row>
    <row r="269" spans="1:7" hidden="1" x14ac:dyDescent="0.25">
      <c r="A269" s="156"/>
      <c r="G269" s="289"/>
    </row>
    <row r="270" spans="1:7" hidden="1" x14ac:dyDescent="0.25">
      <c r="A270" s="156"/>
      <c r="G270" s="289"/>
    </row>
    <row r="271" spans="1:7" hidden="1" x14ac:dyDescent="0.25">
      <c r="A271" s="156"/>
      <c r="G271" s="289"/>
    </row>
    <row r="272" spans="1:7" hidden="1" x14ac:dyDescent="0.25">
      <c r="A272" s="156"/>
      <c r="G272" s="289"/>
    </row>
    <row r="273" spans="1:7" hidden="1" x14ac:dyDescent="0.25">
      <c r="A273" s="156"/>
      <c r="G273" s="289"/>
    </row>
    <row r="274" spans="1:7" hidden="1" x14ac:dyDescent="0.25">
      <c r="A274" s="156"/>
      <c r="G274" s="289"/>
    </row>
    <row r="275" spans="1:7" hidden="1" x14ac:dyDescent="0.25">
      <c r="A275" s="156"/>
      <c r="G275" s="289"/>
    </row>
    <row r="276" spans="1:7" hidden="1" x14ac:dyDescent="0.25">
      <c r="A276" s="156"/>
      <c r="G276" s="289"/>
    </row>
    <row r="277" spans="1:7" hidden="1" x14ac:dyDescent="0.25">
      <c r="A277" s="156"/>
      <c r="G277" s="289"/>
    </row>
    <row r="278" spans="1:7" hidden="1" x14ac:dyDescent="0.25">
      <c r="A278" s="156"/>
      <c r="G278" s="289"/>
    </row>
    <row r="279" spans="1:7" hidden="1" x14ac:dyDescent="0.25">
      <c r="A279" s="156"/>
      <c r="G279" s="289"/>
    </row>
    <row r="280" spans="1:7" hidden="1" x14ac:dyDescent="0.25">
      <c r="A280" s="156"/>
      <c r="G280" s="289"/>
    </row>
    <row r="281" spans="1:7" hidden="1" x14ac:dyDescent="0.25">
      <c r="A281" s="156"/>
      <c r="G281" s="289"/>
    </row>
    <row r="282" spans="1:7" hidden="1" x14ac:dyDescent="0.25">
      <c r="A282" s="156"/>
      <c r="G282" s="289"/>
    </row>
    <row r="283" spans="1:7" hidden="1" x14ac:dyDescent="0.25">
      <c r="A283" s="156"/>
      <c r="G283" s="289"/>
    </row>
    <row r="284" spans="1:7" hidden="1" x14ac:dyDescent="0.25">
      <c r="A284" s="156"/>
      <c r="G284" s="289"/>
    </row>
    <row r="285" spans="1:7" hidden="1" x14ac:dyDescent="0.25">
      <c r="A285" s="156"/>
      <c r="G285" s="289"/>
    </row>
    <row r="286" spans="1:7" hidden="1" x14ac:dyDescent="0.25">
      <c r="A286" s="156"/>
      <c r="G286" s="289"/>
    </row>
    <row r="287" spans="1:7" hidden="1" x14ac:dyDescent="0.25">
      <c r="A287" s="156"/>
      <c r="G287" s="289"/>
    </row>
    <row r="288" spans="1:7" hidden="1" x14ac:dyDescent="0.25">
      <c r="A288" s="156"/>
      <c r="G288" s="289"/>
    </row>
    <row r="289" spans="1:7" hidden="1" x14ac:dyDescent="0.25">
      <c r="A289" s="156"/>
      <c r="G289" s="289"/>
    </row>
    <row r="290" spans="1:7" hidden="1" x14ac:dyDescent="0.25">
      <c r="A290" s="156"/>
      <c r="G290" s="289"/>
    </row>
    <row r="291" spans="1:7" hidden="1" x14ac:dyDescent="0.25">
      <c r="A291" s="156"/>
      <c r="G291" s="289"/>
    </row>
    <row r="292" spans="1:7" hidden="1" x14ac:dyDescent="0.25">
      <c r="A292" s="156"/>
      <c r="G292" s="289"/>
    </row>
    <row r="293" spans="1:7" hidden="1" x14ac:dyDescent="0.25">
      <c r="A293" s="156"/>
      <c r="G293" s="289"/>
    </row>
    <row r="294" spans="1:7" hidden="1" x14ac:dyDescent="0.25">
      <c r="A294" s="156"/>
      <c r="G294" s="289"/>
    </row>
    <row r="295" spans="1:7" hidden="1" x14ac:dyDescent="0.25">
      <c r="A295" s="156"/>
      <c r="G295" s="289"/>
    </row>
    <row r="296" spans="1:7" hidden="1" x14ac:dyDescent="0.25">
      <c r="A296" s="156"/>
      <c r="G296" s="289"/>
    </row>
    <row r="297" spans="1:7" hidden="1" x14ac:dyDescent="0.25">
      <c r="A297" s="156"/>
      <c r="G297" s="289"/>
    </row>
    <row r="298" spans="1:7" hidden="1" x14ac:dyDescent="0.25">
      <c r="A298" s="156"/>
      <c r="G298" s="289"/>
    </row>
    <row r="299" spans="1:7" hidden="1" x14ac:dyDescent="0.25">
      <c r="A299" s="156"/>
      <c r="G299" s="289"/>
    </row>
    <row r="300" spans="1:7" hidden="1" x14ac:dyDescent="0.25">
      <c r="A300" s="156"/>
      <c r="G300" s="289"/>
    </row>
    <row r="301" spans="1:7" hidden="1" x14ac:dyDescent="0.25">
      <c r="A301" s="156"/>
      <c r="G301" s="289"/>
    </row>
    <row r="302" spans="1:7" hidden="1" x14ac:dyDescent="0.25">
      <c r="A302" s="156"/>
      <c r="G302" s="289"/>
    </row>
    <row r="303" spans="1:7" hidden="1" x14ac:dyDescent="0.25">
      <c r="A303" s="156"/>
      <c r="G303" s="289"/>
    </row>
    <row r="304" spans="1:7" hidden="1" x14ac:dyDescent="0.25">
      <c r="A304" s="156"/>
      <c r="G304" s="289"/>
    </row>
    <row r="305" spans="1:7" hidden="1" x14ac:dyDescent="0.25">
      <c r="A305" s="156"/>
      <c r="G305" s="289"/>
    </row>
    <row r="306" spans="1:7" hidden="1" x14ac:dyDescent="0.25">
      <c r="A306" s="156"/>
      <c r="G306" s="289"/>
    </row>
    <row r="307" spans="1:7" hidden="1" x14ac:dyDescent="0.25">
      <c r="A307" s="156"/>
      <c r="G307" s="289"/>
    </row>
    <row r="308" spans="1:7" hidden="1" x14ac:dyDescent="0.25">
      <c r="A308" s="156"/>
      <c r="G308" s="289"/>
    </row>
    <row r="309" spans="1:7" hidden="1" x14ac:dyDescent="0.25">
      <c r="A309" s="156"/>
      <c r="G309" s="289"/>
    </row>
    <row r="310" spans="1:7" hidden="1" x14ac:dyDescent="0.25">
      <c r="A310" s="156"/>
      <c r="G310" s="289"/>
    </row>
    <row r="311" spans="1:7" hidden="1" x14ac:dyDescent="0.25">
      <c r="A311" s="156"/>
      <c r="G311" s="289"/>
    </row>
    <row r="312" spans="1:7" hidden="1" x14ac:dyDescent="0.25">
      <c r="A312" s="156"/>
      <c r="G312" s="289"/>
    </row>
    <row r="313" spans="1:7" hidden="1" x14ac:dyDescent="0.25">
      <c r="A313" s="156"/>
      <c r="G313" s="289"/>
    </row>
    <row r="314" spans="1:7" hidden="1" x14ac:dyDescent="0.25">
      <c r="A314" s="156"/>
      <c r="G314" s="289"/>
    </row>
    <row r="315" spans="1:7" hidden="1" x14ac:dyDescent="0.25">
      <c r="A315" s="156"/>
      <c r="G315" s="289"/>
    </row>
    <row r="316" spans="1:7" hidden="1" x14ac:dyDescent="0.25">
      <c r="A316" s="156"/>
      <c r="G316" s="289"/>
    </row>
    <row r="317" spans="1:7" hidden="1" x14ac:dyDescent="0.25">
      <c r="A317" s="156"/>
      <c r="G317" s="289"/>
    </row>
    <row r="318" spans="1:7" hidden="1" x14ac:dyDescent="0.25">
      <c r="A318" s="156"/>
      <c r="G318" s="289"/>
    </row>
    <row r="319" spans="1:7" hidden="1" x14ac:dyDescent="0.25">
      <c r="A319" s="156"/>
      <c r="G319" s="289"/>
    </row>
    <row r="320" spans="1:7" hidden="1" x14ac:dyDescent="0.25">
      <c r="A320" s="156"/>
      <c r="G320" s="289"/>
    </row>
    <row r="321" spans="1:7" hidden="1" x14ac:dyDescent="0.25">
      <c r="A321" s="156"/>
      <c r="G321" s="289"/>
    </row>
    <row r="322" spans="1:7" hidden="1" x14ac:dyDescent="0.25">
      <c r="A322" s="156"/>
      <c r="G322" s="289"/>
    </row>
    <row r="323" spans="1:7" hidden="1" x14ac:dyDescent="0.25">
      <c r="A323" s="156"/>
      <c r="G323" s="289"/>
    </row>
    <row r="324" spans="1:7" hidden="1" x14ac:dyDescent="0.25">
      <c r="A324" s="156"/>
      <c r="G324" s="289"/>
    </row>
    <row r="325" spans="1:7" hidden="1" x14ac:dyDescent="0.25">
      <c r="A325" s="156"/>
      <c r="G325" s="289"/>
    </row>
    <row r="326" spans="1:7" hidden="1" x14ac:dyDescent="0.25">
      <c r="A326" s="156"/>
      <c r="G326" s="289"/>
    </row>
    <row r="327" spans="1:7" hidden="1" x14ac:dyDescent="0.25">
      <c r="A327" s="156"/>
      <c r="G327" s="289"/>
    </row>
    <row r="328" spans="1:7" hidden="1" x14ac:dyDescent="0.25">
      <c r="A328" s="156"/>
      <c r="G328" s="289"/>
    </row>
    <row r="329" spans="1:7" hidden="1" x14ac:dyDescent="0.25">
      <c r="A329" s="156"/>
      <c r="G329" s="289"/>
    </row>
    <row r="330" spans="1:7" hidden="1" x14ac:dyDescent="0.25">
      <c r="A330" s="156"/>
      <c r="G330" s="289"/>
    </row>
    <row r="331" spans="1:7" hidden="1" x14ac:dyDescent="0.25">
      <c r="A331" s="156"/>
      <c r="G331" s="289"/>
    </row>
    <row r="332" spans="1:7" hidden="1" x14ac:dyDescent="0.25">
      <c r="A332" s="156"/>
      <c r="G332" s="289"/>
    </row>
    <row r="333" spans="1:7" hidden="1" x14ac:dyDescent="0.25">
      <c r="A333" s="156"/>
      <c r="G333" s="289"/>
    </row>
    <row r="334" spans="1:7" hidden="1" x14ac:dyDescent="0.25">
      <c r="A334" s="156"/>
      <c r="G334" s="289"/>
    </row>
    <row r="335" spans="1:7" hidden="1" x14ac:dyDescent="0.25">
      <c r="A335" s="156"/>
      <c r="G335" s="289"/>
    </row>
    <row r="336" spans="1:7" hidden="1" x14ac:dyDescent="0.25">
      <c r="A336" s="156"/>
      <c r="G336" s="289"/>
    </row>
    <row r="337" spans="1:7" hidden="1" x14ac:dyDescent="0.25">
      <c r="A337" s="156"/>
      <c r="G337" s="289"/>
    </row>
    <row r="338" spans="1:7" hidden="1" x14ac:dyDescent="0.25">
      <c r="A338" s="156"/>
      <c r="G338" s="289"/>
    </row>
    <row r="339" spans="1:7" hidden="1" x14ac:dyDescent="0.25">
      <c r="A339" s="156"/>
      <c r="G339" s="289"/>
    </row>
    <row r="340" spans="1:7" hidden="1" x14ac:dyDescent="0.25">
      <c r="A340" s="156"/>
      <c r="G340" s="289"/>
    </row>
    <row r="341" spans="1:7" hidden="1" x14ac:dyDescent="0.25">
      <c r="A341" s="156"/>
      <c r="G341" s="289"/>
    </row>
    <row r="342" spans="1:7" hidden="1" x14ac:dyDescent="0.25">
      <c r="A342" s="156"/>
      <c r="G342" s="289"/>
    </row>
    <row r="343" spans="1:7" hidden="1" x14ac:dyDescent="0.25">
      <c r="A343" s="156"/>
      <c r="G343" s="289"/>
    </row>
    <row r="344" spans="1:7" hidden="1" x14ac:dyDescent="0.25">
      <c r="A344" s="156"/>
      <c r="G344" s="289"/>
    </row>
    <row r="345" spans="1:7" hidden="1" x14ac:dyDescent="0.25">
      <c r="A345" s="156"/>
      <c r="G345" s="289"/>
    </row>
    <row r="346" spans="1:7" hidden="1" x14ac:dyDescent="0.25">
      <c r="A346" s="156"/>
      <c r="G346" s="289"/>
    </row>
    <row r="347" spans="1:7" hidden="1" x14ac:dyDescent="0.25">
      <c r="A347" s="156"/>
      <c r="G347" s="289"/>
    </row>
    <row r="348" spans="1:7" hidden="1" x14ac:dyDescent="0.25">
      <c r="A348" s="156"/>
      <c r="G348" s="289"/>
    </row>
    <row r="349" spans="1:7" hidden="1" x14ac:dyDescent="0.25">
      <c r="A349" s="156"/>
      <c r="G349" s="289"/>
    </row>
    <row r="350" spans="1:7" hidden="1" x14ac:dyDescent="0.25">
      <c r="A350" s="156"/>
      <c r="G350" s="289"/>
    </row>
    <row r="351" spans="1:7" hidden="1" x14ac:dyDescent="0.25">
      <c r="A351" s="156"/>
      <c r="G351" s="289"/>
    </row>
    <row r="352" spans="1:7" hidden="1" x14ac:dyDescent="0.25">
      <c r="A352" s="156"/>
      <c r="G352" s="289"/>
    </row>
    <row r="353" spans="1:7" hidden="1" x14ac:dyDescent="0.25">
      <c r="A353" s="156"/>
      <c r="G353" s="289"/>
    </row>
    <row r="354" spans="1:7" hidden="1" x14ac:dyDescent="0.25">
      <c r="A354" s="156"/>
      <c r="G354" s="289"/>
    </row>
    <row r="355" spans="1:7" hidden="1" x14ac:dyDescent="0.25">
      <c r="A355" s="156"/>
      <c r="G355" s="289"/>
    </row>
    <row r="356" spans="1:7" hidden="1" x14ac:dyDescent="0.25">
      <c r="A356" s="156"/>
      <c r="G356" s="289"/>
    </row>
    <row r="357" spans="1:7" hidden="1" x14ac:dyDescent="0.25">
      <c r="A357" s="156"/>
      <c r="G357" s="289"/>
    </row>
    <row r="358" spans="1:7" hidden="1" x14ac:dyDescent="0.25">
      <c r="A358" s="156"/>
      <c r="G358" s="289"/>
    </row>
    <row r="359" spans="1:7" hidden="1" x14ac:dyDescent="0.25">
      <c r="A359" s="156"/>
      <c r="G359" s="289"/>
    </row>
    <row r="360" spans="1:7" hidden="1" x14ac:dyDescent="0.25">
      <c r="A360" s="156"/>
      <c r="G360" s="289"/>
    </row>
    <row r="361" spans="1:7" hidden="1" x14ac:dyDescent="0.25">
      <c r="A361" s="156"/>
      <c r="G361" s="289"/>
    </row>
    <row r="362" spans="1:7" hidden="1" x14ac:dyDescent="0.25">
      <c r="A362" s="156"/>
      <c r="G362" s="289"/>
    </row>
    <row r="363" spans="1:7" hidden="1" x14ac:dyDescent="0.25">
      <c r="A363" s="156"/>
      <c r="G363" s="289"/>
    </row>
    <row r="364" spans="1:7" hidden="1" x14ac:dyDescent="0.25">
      <c r="A364" s="156"/>
      <c r="G364" s="289"/>
    </row>
    <row r="365" spans="1:7" hidden="1" x14ac:dyDescent="0.25">
      <c r="A365" s="156"/>
      <c r="G365" s="289"/>
    </row>
    <row r="366" spans="1:7" hidden="1" x14ac:dyDescent="0.25">
      <c r="A366" s="156"/>
      <c r="G366" s="289"/>
    </row>
    <row r="367" spans="1:7" hidden="1" x14ac:dyDescent="0.25">
      <c r="A367" s="156"/>
      <c r="G367" s="289"/>
    </row>
    <row r="368" spans="1:7" hidden="1" x14ac:dyDescent="0.25">
      <c r="A368" s="156"/>
      <c r="G368" s="289"/>
    </row>
    <row r="369" spans="1:7" hidden="1" x14ac:dyDescent="0.25">
      <c r="A369" s="156"/>
      <c r="G369" s="289"/>
    </row>
    <row r="370" spans="1:7" hidden="1" x14ac:dyDescent="0.25">
      <c r="A370" s="156"/>
      <c r="G370" s="289"/>
    </row>
    <row r="371" spans="1:7" hidden="1" x14ac:dyDescent="0.25">
      <c r="A371" s="156"/>
      <c r="G371" s="289"/>
    </row>
    <row r="372" spans="1:7" hidden="1" x14ac:dyDescent="0.25">
      <c r="A372" s="156"/>
      <c r="G372" s="289"/>
    </row>
    <row r="373" spans="1:7" hidden="1" x14ac:dyDescent="0.25">
      <c r="A373" s="156"/>
      <c r="G373" s="289"/>
    </row>
    <row r="374" spans="1:7" hidden="1" x14ac:dyDescent="0.25">
      <c r="A374" s="156"/>
      <c r="G374" s="289"/>
    </row>
    <row r="375" spans="1:7" hidden="1" x14ac:dyDescent="0.25">
      <c r="A375" s="156"/>
      <c r="G375" s="289"/>
    </row>
    <row r="376" spans="1:7" hidden="1" x14ac:dyDescent="0.25">
      <c r="A376" s="156"/>
      <c r="G376" s="289"/>
    </row>
    <row r="377" spans="1:7" hidden="1" x14ac:dyDescent="0.25">
      <c r="A377" s="156"/>
      <c r="G377" s="289"/>
    </row>
    <row r="378" spans="1:7" hidden="1" x14ac:dyDescent="0.25">
      <c r="A378" s="156"/>
      <c r="G378" s="289"/>
    </row>
    <row r="379" spans="1:7" hidden="1" x14ac:dyDescent="0.25">
      <c r="A379" s="156"/>
      <c r="G379" s="289"/>
    </row>
    <row r="380" spans="1:7" hidden="1" x14ac:dyDescent="0.25">
      <c r="A380" s="156"/>
      <c r="G380" s="289"/>
    </row>
    <row r="381" spans="1:7" hidden="1" x14ac:dyDescent="0.25">
      <c r="A381" s="156"/>
      <c r="G381" s="289"/>
    </row>
    <row r="382" spans="1:7" hidden="1" x14ac:dyDescent="0.25">
      <c r="A382" s="156"/>
      <c r="G382" s="289"/>
    </row>
    <row r="383" spans="1:7" hidden="1" x14ac:dyDescent="0.25">
      <c r="A383" s="156"/>
      <c r="G383" s="289"/>
    </row>
    <row r="384" spans="1:7" hidden="1" x14ac:dyDescent="0.25">
      <c r="A384" s="156"/>
      <c r="G384" s="289"/>
    </row>
    <row r="385" spans="1:7" hidden="1" x14ac:dyDescent="0.25">
      <c r="A385" s="156"/>
      <c r="G385" s="289"/>
    </row>
    <row r="386" spans="1:7" hidden="1" x14ac:dyDescent="0.25">
      <c r="A386" s="156"/>
      <c r="G386" s="289"/>
    </row>
    <row r="387" spans="1:7" hidden="1" x14ac:dyDescent="0.25">
      <c r="A387" s="156"/>
      <c r="G387" s="289"/>
    </row>
    <row r="388" spans="1:7" hidden="1" x14ac:dyDescent="0.25">
      <c r="A388" s="156"/>
      <c r="G388" s="289"/>
    </row>
    <row r="389" spans="1:7" hidden="1" x14ac:dyDescent="0.25">
      <c r="A389" s="156"/>
      <c r="G389" s="289"/>
    </row>
    <row r="390" spans="1:7" hidden="1" x14ac:dyDescent="0.25">
      <c r="A390" s="156"/>
      <c r="G390" s="289"/>
    </row>
    <row r="391" spans="1:7" hidden="1" x14ac:dyDescent="0.25">
      <c r="A391" s="156"/>
      <c r="G391" s="289"/>
    </row>
    <row r="392" spans="1:7" hidden="1" x14ac:dyDescent="0.25">
      <c r="A392" s="156"/>
      <c r="G392" s="289"/>
    </row>
    <row r="393" spans="1:7" hidden="1" x14ac:dyDescent="0.25">
      <c r="A393" s="156"/>
      <c r="G393" s="289"/>
    </row>
    <row r="394" spans="1:7" hidden="1" x14ac:dyDescent="0.25">
      <c r="A394" s="156"/>
      <c r="G394" s="289"/>
    </row>
    <row r="395" spans="1:7" hidden="1" x14ac:dyDescent="0.25">
      <c r="A395" s="156"/>
      <c r="G395" s="289"/>
    </row>
    <row r="396" spans="1:7" hidden="1" x14ac:dyDescent="0.25">
      <c r="A396" s="156"/>
      <c r="G396" s="289"/>
    </row>
    <row r="397" spans="1:7" hidden="1" x14ac:dyDescent="0.25">
      <c r="A397" s="156"/>
      <c r="G397" s="289"/>
    </row>
    <row r="398" spans="1:7" hidden="1" x14ac:dyDescent="0.25">
      <c r="A398" s="156"/>
      <c r="G398" s="289"/>
    </row>
    <row r="399" spans="1:7" hidden="1" x14ac:dyDescent="0.25">
      <c r="A399" s="156"/>
      <c r="G399" s="289"/>
    </row>
    <row r="400" spans="1:7" hidden="1" x14ac:dyDescent="0.25">
      <c r="A400" s="156"/>
      <c r="G400" s="289"/>
    </row>
    <row r="401" spans="1:7" hidden="1" x14ac:dyDescent="0.25">
      <c r="A401" s="156"/>
      <c r="G401" s="289"/>
    </row>
    <row r="402" spans="1:7" hidden="1" x14ac:dyDescent="0.25">
      <c r="A402" s="156"/>
      <c r="G402" s="289"/>
    </row>
    <row r="403" spans="1:7" hidden="1" x14ac:dyDescent="0.25">
      <c r="A403" s="156"/>
      <c r="G403" s="289"/>
    </row>
    <row r="404" spans="1:7" hidden="1" x14ac:dyDescent="0.25">
      <c r="A404" s="156"/>
      <c r="G404" s="289"/>
    </row>
    <row r="405" spans="1:7" hidden="1" x14ac:dyDescent="0.25">
      <c r="A405" s="156"/>
      <c r="G405" s="289"/>
    </row>
    <row r="406" spans="1:7" hidden="1" x14ac:dyDescent="0.25">
      <c r="A406" s="156"/>
      <c r="G406" s="289"/>
    </row>
    <row r="407" spans="1:7" hidden="1" x14ac:dyDescent="0.25">
      <c r="A407" s="156"/>
      <c r="G407" s="289"/>
    </row>
    <row r="408" spans="1:7" hidden="1" x14ac:dyDescent="0.25">
      <c r="A408" s="156"/>
      <c r="G408" s="289"/>
    </row>
    <row r="409" spans="1:7" hidden="1" x14ac:dyDescent="0.25">
      <c r="A409" s="156"/>
      <c r="G409" s="289"/>
    </row>
    <row r="410" spans="1:7" hidden="1" x14ac:dyDescent="0.25">
      <c r="A410" s="156"/>
      <c r="G410" s="289"/>
    </row>
    <row r="411" spans="1:7" hidden="1" x14ac:dyDescent="0.25">
      <c r="A411" s="156"/>
      <c r="G411" s="289"/>
    </row>
    <row r="412" spans="1:7" hidden="1" x14ac:dyDescent="0.25">
      <c r="A412" s="156"/>
      <c r="G412" s="289"/>
    </row>
    <row r="413" spans="1:7" hidden="1" x14ac:dyDescent="0.25">
      <c r="A413" s="156"/>
      <c r="G413" s="289"/>
    </row>
    <row r="414" spans="1:7" hidden="1" x14ac:dyDescent="0.25">
      <c r="A414" s="156"/>
      <c r="G414" s="289"/>
    </row>
    <row r="415" spans="1:7" hidden="1" x14ac:dyDescent="0.25">
      <c r="A415" s="156"/>
      <c r="G415" s="289"/>
    </row>
    <row r="416" spans="1:7" hidden="1" x14ac:dyDescent="0.25">
      <c r="A416" s="156"/>
      <c r="G416" s="289"/>
    </row>
    <row r="417" spans="1:7" hidden="1" x14ac:dyDescent="0.25">
      <c r="A417" s="156"/>
      <c r="G417" s="289"/>
    </row>
    <row r="418" spans="1:7" hidden="1" x14ac:dyDescent="0.25">
      <c r="A418" s="156"/>
      <c r="G418" s="289"/>
    </row>
    <row r="419" spans="1:7" hidden="1" x14ac:dyDescent="0.25">
      <c r="A419" s="156"/>
      <c r="G419" s="289"/>
    </row>
    <row r="420" spans="1:7" hidden="1" x14ac:dyDescent="0.25">
      <c r="A420" s="156"/>
      <c r="G420" s="289"/>
    </row>
    <row r="421" spans="1:7" hidden="1" x14ac:dyDescent="0.25">
      <c r="A421" s="156"/>
      <c r="G421" s="289"/>
    </row>
    <row r="422" spans="1:7" hidden="1" x14ac:dyDescent="0.25">
      <c r="A422" s="156"/>
      <c r="G422" s="289"/>
    </row>
    <row r="423" spans="1:7" hidden="1" x14ac:dyDescent="0.25">
      <c r="A423" s="156"/>
      <c r="G423" s="289"/>
    </row>
    <row r="424" spans="1:7" hidden="1" x14ac:dyDescent="0.25">
      <c r="A424" s="156"/>
      <c r="G424" s="289"/>
    </row>
    <row r="425" spans="1:7" hidden="1" x14ac:dyDescent="0.25">
      <c r="A425" s="156"/>
      <c r="G425" s="289"/>
    </row>
    <row r="426" spans="1:7" hidden="1" x14ac:dyDescent="0.25">
      <c r="A426" s="156"/>
      <c r="G426" s="289"/>
    </row>
    <row r="427" spans="1:7" hidden="1" x14ac:dyDescent="0.25">
      <c r="A427" s="156"/>
      <c r="G427" s="289"/>
    </row>
    <row r="428" spans="1:7" hidden="1" x14ac:dyDescent="0.25">
      <c r="A428" s="156"/>
      <c r="G428" s="289"/>
    </row>
    <row r="429" spans="1:7" hidden="1" x14ac:dyDescent="0.25">
      <c r="A429" s="156"/>
      <c r="G429" s="289"/>
    </row>
    <row r="430" spans="1:7" hidden="1" x14ac:dyDescent="0.25">
      <c r="A430" s="156"/>
      <c r="G430" s="289"/>
    </row>
    <row r="431" spans="1:7" hidden="1" x14ac:dyDescent="0.25">
      <c r="A431" s="156"/>
      <c r="G431" s="289"/>
    </row>
    <row r="432" spans="1:7" hidden="1" x14ac:dyDescent="0.25">
      <c r="A432" s="156"/>
      <c r="G432" s="289"/>
    </row>
    <row r="433" spans="1:7" hidden="1" x14ac:dyDescent="0.25">
      <c r="A433" s="156"/>
      <c r="G433" s="289"/>
    </row>
    <row r="434" spans="1:7" hidden="1" x14ac:dyDescent="0.25">
      <c r="A434" s="156"/>
      <c r="G434" s="289"/>
    </row>
    <row r="435" spans="1:7" hidden="1" x14ac:dyDescent="0.25">
      <c r="A435" s="156"/>
      <c r="G435" s="289"/>
    </row>
    <row r="436" spans="1:7" hidden="1" x14ac:dyDescent="0.25">
      <c r="A436" s="156"/>
      <c r="G436" s="289"/>
    </row>
    <row r="437" spans="1:7" hidden="1" x14ac:dyDescent="0.25">
      <c r="A437" s="156"/>
      <c r="G437" s="289"/>
    </row>
    <row r="438" spans="1:7" hidden="1" x14ac:dyDescent="0.25">
      <c r="A438" s="156"/>
      <c r="G438" s="289"/>
    </row>
    <row r="439" spans="1:7" hidden="1" x14ac:dyDescent="0.25">
      <c r="A439" s="156"/>
      <c r="G439" s="289"/>
    </row>
    <row r="440" spans="1:7" hidden="1" x14ac:dyDescent="0.25">
      <c r="A440" s="156"/>
      <c r="G440" s="289"/>
    </row>
    <row r="441" spans="1:7" hidden="1" x14ac:dyDescent="0.25">
      <c r="A441" s="156"/>
      <c r="G441" s="289"/>
    </row>
    <row r="442" spans="1:7" hidden="1" x14ac:dyDescent="0.25">
      <c r="A442" s="156"/>
      <c r="G442" s="289"/>
    </row>
    <row r="443" spans="1:7" hidden="1" x14ac:dyDescent="0.25">
      <c r="A443" s="156"/>
      <c r="G443" s="289"/>
    </row>
    <row r="444" spans="1:7" hidden="1" x14ac:dyDescent="0.25">
      <c r="A444" s="156"/>
      <c r="G444" s="289"/>
    </row>
    <row r="445" spans="1:7" hidden="1" x14ac:dyDescent="0.25">
      <c r="A445" s="156"/>
      <c r="G445" s="289"/>
    </row>
    <row r="446" spans="1:7" hidden="1" x14ac:dyDescent="0.25">
      <c r="A446" s="156"/>
      <c r="G446" s="289"/>
    </row>
    <row r="447" spans="1:7" hidden="1" x14ac:dyDescent="0.25">
      <c r="A447" s="156"/>
      <c r="G447" s="289"/>
    </row>
    <row r="448" spans="1:7" hidden="1" x14ac:dyDescent="0.25">
      <c r="A448" s="156"/>
      <c r="G448" s="289"/>
    </row>
    <row r="449" spans="1:7" hidden="1" x14ac:dyDescent="0.25">
      <c r="A449" s="156"/>
      <c r="G449" s="289"/>
    </row>
    <row r="450" spans="1:7" hidden="1" x14ac:dyDescent="0.25">
      <c r="A450" s="156"/>
      <c r="G450" s="289"/>
    </row>
    <row r="451" spans="1:7" hidden="1" x14ac:dyDescent="0.25">
      <c r="A451" s="156"/>
      <c r="G451" s="289"/>
    </row>
    <row r="452" spans="1:7" hidden="1" x14ac:dyDescent="0.25">
      <c r="A452" s="156"/>
      <c r="G452" s="289"/>
    </row>
    <row r="453" spans="1:7" hidden="1" x14ac:dyDescent="0.25">
      <c r="A453" s="156"/>
      <c r="G453" s="289"/>
    </row>
    <row r="454" spans="1:7" hidden="1" x14ac:dyDescent="0.25">
      <c r="A454" s="156"/>
      <c r="G454" s="289"/>
    </row>
    <row r="455" spans="1:7" hidden="1" x14ac:dyDescent="0.25">
      <c r="A455" s="156"/>
      <c r="G455" s="289"/>
    </row>
    <row r="456" spans="1:7" hidden="1" x14ac:dyDescent="0.25">
      <c r="A456" s="156"/>
      <c r="G456" s="289"/>
    </row>
    <row r="457" spans="1:7" hidden="1" x14ac:dyDescent="0.25">
      <c r="A457" s="156"/>
      <c r="G457" s="289"/>
    </row>
    <row r="458" spans="1:7" hidden="1" x14ac:dyDescent="0.25">
      <c r="A458" s="156"/>
      <c r="G458" s="289"/>
    </row>
    <row r="459" spans="1:7" hidden="1" x14ac:dyDescent="0.25">
      <c r="A459" s="156"/>
      <c r="G459" s="289"/>
    </row>
    <row r="460" spans="1:7" hidden="1" x14ac:dyDescent="0.25">
      <c r="A460" s="156"/>
      <c r="G460" s="289"/>
    </row>
    <row r="461" spans="1:7" hidden="1" x14ac:dyDescent="0.25">
      <c r="A461" s="156"/>
      <c r="G461" s="289"/>
    </row>
    <row r="462" spans="1:7" hidden="1" x14ac:dyDescent="0.25">
      <c r="A462" s="156"/>
      <c r="G462" s="289"/>
    </row>
    <row r="463" spans="1:7" hidden="1" x14ac:dyDescent="0.25">
      <c r="A463" s="156"/>
      <c r="G463" s="289"/>
    </row>
    <row r="464" spans="1:7" hidden="1" x14ac:dyDescent="0.25">
      <c r="A464" s="156"/>
      <c r="G464" s="289"/>
    </row>
    <row r="465" spans="1:7" hidden="1" x14ac:dyDescent="0.25">
      <c r="A465" s="156"/>
      <c r="G465" s="289"/>
    </row>
    <row r="466" spans="1:7" hidden="1" x14ac:dyDescent="0.25">
      <c r="A466" s="156"/>
      <c r="G466" s="289"/>
    </row>
    <row r="467" spans="1:7" hidden="1" x14ac:dyDescent="0.25">
      <c r="A467" s="156"/>
      <c r="G467" s="289"/>
    </row>
    <row r="468" spans="1:7" hidden="1" x14ac:dyDescent="0.25">
      <c r="A468" s="156"/>
      <c r="G468" s="289"/>
    </row>
    <row r="469" spans="1:7" hidden="1" x14ac:dyDescent="0.25">
      <c r="A469" s="156"/>
      <c r="G469" s="289"/>
    </row>
    <row r="470" spans="1:7" hidden="1" x14ac:dyDescent="0.25">
      <c r="A470" s="156"/>
      <c r="G470" s="289"/>
    </row>
    <row r="471" spans="1:7" hidden="1" x14ac:dyDescent="0.25">
      <c r="A471" s="156"/>
      <c r="G471" s="289"/>
    </row>
    <row r="472" spans="1:7" hidden="1" x14ac:dyDescent="0.25">
      <c r="A472" s="156"/>
      <c r="G472" s="289"/>
    </row>
    <row r="473" spans="1:7" hidden="1" x14ac:dyDescent="0.25">
      <c r="A473" s="156"/>
      <c r="G473" s="289"/>
    </row>
    <row r="474" spans="1:7" hidden="1" x14ac:dyDescent="0.25">
      <c r="A474" s="156"/>
      <c r="G474" s="289"/>
    </row>
    <row r="475" spans="1:7" hidden="1" x14ac:dyDescent="0.25">
      <c r="A475" s="156"/>
      <c r="G475" s="289"/>
    </row>
    <row r="476" spans="1:7" hidden="1" x14ac:dyDescent="0.25">
      <c r="A476" s="156"/>
      <c r="G476" s="289"/>
    </row>
    <row r="477" spans="1:7" hidden="1" x14ac:dyDescent="0.25">
      <c r="A477" s="156"/>
      <c r="G477" s="289"/>
    </row>
    <row r="478" spans="1:7" hidden="1" x14ac:dyDescent="0.25">
      <c r="A478" s="156"/>
      <c r="G478" s="289"/>
    </row>
    <row r="479" spans="1:7" hidden="1" x14ac:dyDescent="0.25">
      <c r="A479" s="156"/>
      <c r="G479" s="289"/>
    </row>
    <row r="480" spans="1:7" hidden="1" x14ac:dyDescent="0.25">
      <c r="A480" s="156"/>
      <c r="G480" s="289"/>
    </row>
    <row r="481" spans="1:7" hidden="1" x14ac:dyDescent="0.25">
      <c r="A481" s="156"/>
      <c r="G481" s="289"/>
    </row>
    <row r="482" spans="1:7" hidden="1" x14ac:dyDescent="0.25">
      <c r="A482" s="156"/>
      <c r="G482" s="289"/>
    </row>
    <row r="483" spans="1:7" hidden="1" x14ac:dyDescent="0.25">
      <c r="A483" s="156"/>
      <c r="G483" s="289"/>
    </row>
    <row r="484" spans="1:7" hidden="1" x14ac:dyDescent="0.25">
      <c r="A484" s="156"/>
      <c r="G484" s="289"/>
    </row>
    <row r="485" spans="1:7" hidden="1" x14ac:dyDescent="0.25">
      <c r="A485" s="156"/>
      <c r="G485" s="289"/>
    </row>
    <row r="486" spans="1:7" hidden="1" x14ac:dyDescent="0.25">
      <c r="A486" s="156"/>
      <c r="G486" s="289"/>
    </row>
    <row r="487" spans="1:7" hidden="1" x14ac:dyDescent="0.25">
      <c r="A487" s="156"/>
      <c r="G487" s="289"/>
    </row>
    <row r="488" spans="1:7" hidden="1" x14ac:dyDescent="0.25">
      <c r="A488" s="156"/>
      <c r="G488" s="289"/>
    </row>
    <row r="489" spans="1:7" hidden="1" x14ac:dyDescent="0.25">
      <c r="A489" s="156"/>
      <c r="G489" s="289"/>
    </row>
    <row r="490" spans="1:7" hidden="1" x14ac:dyDescent="0.25">
      <c r="A490" s="156"/>
      <c r="G490" s="289"/>
    </row>
    <row r="491" spans="1:7" hidden="1" x14ac:dyDescent="0.25">
      <c r="A491" s="156"/>
      <c r="G491" s="289"/>
    </row>
    <row r="492" spans="1:7" hidden="1" x14ac:dyDescent="0.25">
      <c r="A492" s="156"/>
      <c r="G492" s="289"/>
    </row>
    <row r="493" spans="1:7" hidden="1" x14ac:dyDescent="0.25">
      <c r="A493" s="156"/>
      <c r="G493" s="289"/>
    </row>
    <row r="494" spans="1:7" hidden="1" x14ac:dyDescent="0.25">
      <c r="A494" s="156"/>
      <c r="G494" s="289"/>
    </row>
    <row r="495" spans="1:7" hidden="1" x14ac:dyDescent="0.25">
      <c r="A495" s="156"/>
      <c r="G495" s="289"/>
    </row>
    <row r="496" spans="1:7" hidden="1" x14ac:dyDescent="0.25">
      <c r="A496" s="156"/>
      <c r="G496" s="289"/>
    </row>
    <row r="497" spans="1:7" hidden="1" x14ac:dyDescent="0.25">
      <c r="A497" s="156"/>
      <c r="G497" s="289"/>
    </row>
    <row r="498" spans="1:7" hidden="1" x14ac:dyDescent="0.25">
      <c r="A498" s="156"/>
      <c r="G498" s="289"/>
    </row>
    <row r="499" spans="1:7" hidden="1" x14ac:dyDescent="0.25">
      <c r="A499" s="156"/>
      <c r="G499" s="289"/>
    </row>
    <row r="500" spans="1:7" hidden="1" x14ac:dyDescent="0.25">
      <c r="A500" s="156"/>
      <c r="G500" s="289"/>
    </row>
    <row r="501" spans="1:7" hidden="1" x14ac:dyDescent="0.25">
      <c r="A501" s="156"/>
      <c r="G501" s="289"/>
    </row>
    <row r="502" spans="1:7" hidden="1" x14ac:dyDescent="0.25">
      <c r="A502" s="156"/>
      <c r="G502" s="289"/>
    </row>
    <row r="503" spans="1:7" hidden="1" x14ac:dyDescent="0.25">
      <c r="A503" s="156"/>
      <c r="G503" s="289"/>
    </row>
    <row r="504" spans="1:7" hidden="1" x14ac:dyDescent="0.25">
      <c r="A504" s="156"/>
      <c r="G504" s="289"/>
    </row>
    <row r="505" spans="1:7" hidden="1" x14ac:dyDescent="0.25">
      <c r="A505" s="156"/>
      <c r="G505" s="289"/>
    </row>
    <row r="506" spans="1:7" hidden="1" x14ac:dyDescent="0.25">
      <c r="A506" s="156"/>
      <c r="G506" s="289"/>
    </row>
    <row r="507" spans="1:7" hidden="1" x14ac:dyDescent="0.25">
      <c r="A507" s="156"/>
      <c r="G507" s="289"/>
    </row>
    <row r="508" spans="1:7" hidden="1" x14ac:dyDescent="0.25">
      <c r="A508" s="156"/>
      <c r="G508" s="289"/>
    </row>
    <row r="509" spans="1:7" hidden="1" x14ac:dyDescent="0.25">
      <c r="A509" s="156"/>
      <c r="G509" s="289"/>
    </row>
    <row r="510" spans="1:7" hidden="1" x14ac:dyDescent="0.25">
      <c r="A510" s="156"/>
      <c r="G510" s="289"/>
    </row>
    <row r="511" spans="1:7" hidden="1" x14ac:dyDescent="0.25">
      <c r="A511" s="156"/>
      <c r="G511" s="289"/>
    </row>
    <row r="512" spans="1:7" hidden="1" x14ac:dyDescent="0.25">
      <c r="A512" s="156"/>
      <c r="G512" s="289"/>
    </row>
    <row r="513" spans="1:7" hidden="1" x14ac:dyDescent="0.25">
      <c r="A513" s="156"/>
      <c r="G513" s="289"/>
    </row>
    <row r="514" spans="1:7" hidden="1" x14ac:dyDescent="0.25">
      <c r="A514" s="156"/>
      <c r="G514" s="289"/>
    </row>
    <row r="515" spans="1:7" hidden="1" x14ac:dyDescent="0.25">
      <c r="A515" s="156"/>
      <c r="G515" s="289"/>
    </row>
    <row r="516" spans="1:7" hidden="1" x14ac:dyDescent="0.25">
      <c r="A516" s="156"/>
      <c r="G516" s="289"/>
    </row>
    <row r="517" spans="1:7" hidden="1" x14ac:dyDescent="0.25">
      <c r="A517" s="156"/>
      <c r="G517" s="289"/>
    </row>
    <row r="518" spans="1:7" hidden="1" x14ac:dyDescent="0.25">
      <c r="A518" s="156"/>
      <c r="G518" s="289"/>
    </row>
    <row r="519" spans="1:7" hidden="1" x14ac:dyDescent="0.25">
      <c r="A519" s="156"/>
      <c r="G519" s="289"/>
    </row>
    <row r="520" spans="1:7" hidden="1" x14ac:dyDescent="0.25">
      <c r="A520" s="156"/>
      <c r="G520" s="289"/>
    </row>
    <row r="521" spans="1:7" hidden="1" x14ac:dyDescent="0.25">
      <c r="A521" s="156"/>
      <c r="G521" s="289"/>
    </row>
    <row r="522" spans="1:7" hidden="1" x14ac:dyDescent="0.25">
      <c r="A522" s="156"/>
      <c r="G522" s="289"/>
    </row>
    <row r="523" spans="1:7" hidden="1" x14ac:dyDescent="0.25">
      <c r="A523" s="156"/>
      <c r="G523" s="289"/>
    </row>
    <row r="524" spans="1:7" hidden="1" x14ac:dyDescent="0.25">
      <c r="A524" s="156"/>
      <c r="G524" s="289"/>
    </row>
    <row r="525" spans="1:7" hidden="1" x14ac:dyDescent="0.25">
      <c r="A525" s="156"/>
      <c r="G525" s="289"/>
    </row>
    <row r="526" spans="1:7" hidden="1" x14ac:dyDescent="0.25">
      <c r="A526" s="156"/>
      <c r="G526" s="289"/>
    </row>
    <row r="527" spans="1:7" hidden="1" x14ac:dyDescent="0.25">
      <c r="A527" s="156"/>
      <c r="G527" s="289"/>
    </row>
    <row r="528" spans="1:7" hidden="1" x14ac:dyDescent="0.25">
      <c r="A528" s="156"/>
      <c r="G528" s="289"/>
    </row>
    <row r="529" spans="1:7" hidden="1" x14ac:dyDescent="0.25">
      <c r="A529" s="156"/>
      <c r="G529" s="289"/>
    </row>
    <row r="530" spans="1:7" hidden="1" x14ac:dyDescent="0.25">
      <c r="A530" s="156"/>
      <c r="G530" s="289"/>
    </row>
    <row r="531" spans="1:7" hidden="1" x14ac:dyDescent="0.25">
      <c r="A531" s="156"/>
      <c r="G531" s="289"/>
    </row>
    <row r="532" spans="1:7" hidden="1" x14ac:dyDescent="0.25">
      <c r="A532" s="156"/>
      <c r="G532" s="289"/>
    </row>
    <row r="533" spans="1:7" hidden="1" x14ac:dyDescent="0.25">
      <c r="A533" s="156"/>
      <c r="G533" s="289"/>
    </row>
    <row r="534" spans="1:7" hidden="1" x14ac:dyDescent="0.25">
      <c r="A534" s="156"/>
      <c r="G534" s="289"/>
    </row>
    <row r="535" spans="1:7" hidden="1" x14ac:dyDescent="0.25">
      <c r="A535" s="156"/>
      <c r="G535" s="289"/>
    </row>
    <row r="536" spans="1:7" hidden="1" x14ac:dyDescent="0.25">
      <c r="A536" s="156"/>
      <c r="G536" s="289"/>
    </row>
    <row r="537" spans="1:7" hidden="1" x14ac:dyDescent="0.25">
      <c r="A537" s="156"/>
      <c r="G537" s="289"/>
    </row>
    <row r="538" spans="1:7" hidden="1" x14ac:dyDescent="0.25">
      <c r="A538" s="156"/>
      <c r="G538" s="289"/>
    </row>
    <row r="539" spans="1:7" hidden="1" x14ac:dyDescent="0.25">
      <c r="A539" s="156"/>
      <c r="G539" s="289"/>
    </row>
    <row r="540" spans="1:7" hidden="1" x14ac:dyDescent="0.25">
      <c r="A540" s="156"/>
      <c r="G540" s="289"/>
    </row>
    <row r="541" spans="1:7" hidden="1" x14ac:dyDescent="0.25">
      <c r="A541" s="156"/>
      <c r="G541" s="289"/>
    </row>
    <row r="542" spans="1:7" hidden="1" x14ac:dyDescent="0.25">
      <c r="A542" s="156"/>
      <c r="G542" s="289"/>
    </row>
    <row r="543" spans="1:7" hidden="1" x14ac:dyDescent="0.25">
      <c r="A543" s="156"/>
      <c r="G543" s="289"/>
    </row>
    <row r="544" spans="1:7" hidden="1" x14ac:dyDescent="0.25">
      <c r="A544" s="156"/>
      <c r="G544" s="289"/>
    </row>
    <row r="545" spans="1:7" hidden="1" x14ac:dyDescent="0.25">
      <c r="A545" s="156"/>
      <c r="G545" s="289"/>
    </row>
    <row r="546" spans="1:7" hidden="1" x14ac:dyDescent="0.25">
      <c r="A546" s="156"/>
      <c r="G546" s="289"/>
    </row>
    <row r="547" spans="1:7" hidden="1" x14ac:dyDescent="0.25">
      <c r="A547" s="156"/>
      <c r="G547" s="289"/>
    </row>
    <row r="548" spans="1:7" hidden="1" x14ac:dyDescent="0.25">
      <c r="A548" s="156"/>
      <c r="G548" s="289"/>
    </row>
    <row r="549" spans="1:7" hidden="1" x14ac:dyDescent="0.25">
      <c r="A549" s="156"/>
      <c r="G549" s="289"/>
    </row>
    <row r="550" spans="1:7" hidden="1" x14ac:dyDescent="0.25">
      <c r="A550" s="156"/>
      <c r="G550" s="289"/>
    </row>
    <row r="551" spans="1:7" hidden="1" x14ac:dyDescent="0.25">
      <c r="A551" s="156"/>
      <c r="G551" s="289"/>
    </row>
    <row r="552" spans="1:7" hidden="1" x14ac:dyDescent="0.25">
      <c r="A552" s="156"/>
      <c r="G552" s="289"/>
    </row>
    <row r="553" spans="1:7" hidden="1" x14ac:dyDescent="0.25">
      <c r="A553" s="156"/>
      <c r="G553" s="289"/>
    </row>
    <row r="554" spans="1:7" hidden="1" x14ac:dyDescent="0.25">
      <c r="A554" s="156"/>
      <c r="G554" s="289"/>
    </row>
    <row r="555" spans="1:7" hidden="1" x14ac:dyDescent="0.25">
      <c r="A555" s="156"/>
      <c r="G555" s="289"/>
    </row>
    <row r="556" spans="1:7" hidden="1" x14ac:dyDescent="0.25">
      <c r="A556" s="156"/>
      <c r="G556" s="289"/>
    </row>
    <row r="557" spans="1:7" hidden="1" x14ac:dyDescent="0.25">
      <c r="A557" s="156"/>
      <c r="G557" s="289"/>
    </row>
    <row r="558" spans="1:7" hidden="1" x14ac:dyDescent="0.25">
      <c r="A558" s="156"/>
      <c r="G558" s="289"/>
    </row>
    <row r="559" spans="1:7" hidden="1" x14ac:dyDescent="0.25">
      <c r="A559" s="156"/>
      <c r="G559" s="289"/>
    </row>
    <row r="560" spans="1:7" hidden="1" x14ac:dyDescent="0.25">
      <c r="A560" s="156"/>
      <c r="G560" s="289"/>
    </row>
    <row r="561" spans="1:7" hidden="1" x14ac:dyDescent="0.25">
      <c r="A561" s="156"/>
      <c r="G561" s="289"/>
    </row>
    <row r="562" spans="1:7" hidden="1" x14ac:dyDescent="0.25">
      <c r="A562" s="156"/>
      <c r="G562" s="289"/>
    </row>
    <row r="563" spans="1:7" hidden="1" x14ac:dyDescent="0.25">
      <c r="A563" s="156"/>
      <c r="G563" s="289"/>
    </row>
    <row r="564" spans="1:7" hidden="1" x14ac:dyDescent="0.25">
      <c r="A564" s="156"/>
      <c r="G564" s="289"/>
    </row>
    <row r="565" spans="1:7" hidden="1" x14ac:dyDescent="0.25">
      <c r="A565" s="156"/>
      <c r="G565" s="289"/>
    </row>
    <row r="566" spans="1:7" hidden="1" x14ac:dyDescent="0.25">
      <c r="A566" s="156"/>
      <c r="G566" s="289"/>
    </row>
    <row r="567" spans="1:7" hidden="1" x14ac:dyDescent="0.25">
      <c r="A567" s="156"/>
      <c r="G567" s="289"/>
    </row>
    <row r="568" spans="1:7" hidden="1" x14ac:dyDescent="0.25">
      <c r="A568" s="156"/>
      <c r="G568" s="289"/>
    </row>
    <row r="569" spans="1:7" hidden="1" x14ac:dyDescent="0.25">
      <c r="A569" s="156"/>
      <c r="G569" s="289"/>
    </row>
    <row r="570" spans="1:7" hidden="1" x14ac:dyDescent="0.25">
      <c r="A570" s="156"/>
      <c r="G570" s="289"/>
    </row>
    <row r="571" spans="1:7" hidden="1" x14ac:dyDescent="0.25">
      <c r="A571" s="156"/>
      <c r="G571" s="289"/>
    </row>
    <row r="572" spans="1:7" hidden="1" x14ac:dyDescent="0.25">
      <c r="A572" s="156"/>
      <c r="G572" s="289"/>
    </row>
    <row r="573" spans="1:7" hidden="1" x14ac:dyDescent="0.25">
      <c r="A573" s="156"/>
      <c r="G573" s="289"/>
    </row>
    <row r="574" spans="1:7" hidden="1" x14ac:dyDescent="0.25">
      <c r="A574" s="156"/>
      <c r="G574" s="289"/>
    </row>
    <row r="575" spans="1:7" hidden="1" x14ac:dyDescent="0.25">
      <c r="A575" s="156"/>
      <c r="G575" s="289"/>
    </row>
    <row r="576" spans="1:7" hidden="1" x14ac:dyDescent="0.25">
      <c r="A576" s="156"/>
      <c r="G576" s="289"/>
    </row>
    <row r="577" spans="1:7" hidden="1" x14ac:dyDescent="0.25">
      <c r="A577" s="156"/>
      <c r="G577" s="289"/>
    </row>
    <row r="578" spans="1:7" hidden="1" x14ac:dyDescent="0.25">
      <c r="A578" s="156"/>
      <c r="G578" s="289"/>
    </row>
    <row r="579" spans="1:7" hidden="1" x14ac:dyDescent="0.25">
      <c r="A579" s="156"/>
      <c r="G579" s="289"/>
    </row>
    <row r="580" spans="1:7" hidden="1" x14ac:dyDescent="0.25">
      <c r="A580" s="156"/>
      <c r="G580" s="289"/>
    </row>
    <row r="581" spans="1:7" hidden="1" x14ac:dyDescent="0.25">
      <c r="A581" s="156"/>
      <c r="G581" s="289"/>
    </row>
    <row r="582" spans="1:7" hidden="1" x14ac:dyDescent="0.25">
      <c r="A582" s="156"/>
      <c r="G582" s="289"/>
    </row>
    <row r="583" spans="1:7" hidden="1" x14ac:dyDescent="0.25">
      <c r="A583" s="156"/>
      <c r="G583" s="289"/>
    </row>
    <row r="584" spans="1:7" hidden="1" x14ac:dyDescent="0.25">
      <c r="A584" s="156"/>
      <c r="G584" s="289"/>
    </row>
    <row r="585" spans="1:7" hidden="1" x14ac:dyDescent="0.25">
      <c r="A585" s="156"/>
      <c r="G585" s="289"/>
    </row>
    <row r="586" spans="1:7" hidden="1" x14ac:dyDescent="0.25">
      <c r="A586" s="156"/>
      <c r="G586" s="289"/>
    </row>
    <row r="587" spans="1:7" hidden="1" x14ac:dyDescent="0.25">
      <c r="A587" s="156"/>
      <c r="G587" s="289"/>
    </row>
    <row r="588" spans="1:7" hidden="1" x14ac:dyDescent="0.25">
      <c r="A588" s="156"/>
      <c r="G588" s="289"/>
    </row>
    <row r="589" spans="1:7" hidden="1" x14ac:dyDescent="0.25">
      <c r="A589" s="156"/>
      <c r="G589" s="289"/>
    </row>
    <row r="590" spans="1:7" hidden="1" x14ac:dyDescent="0.25">
      <c r="A590" s="156"/>
      <c r="G590" s="289"/>
    </row>
    <row r="591" spans="1:7" hidden="1" x14ac:dyDescent="0.25">
      <c r="A591" s="156"/>
      <c r="G591" s="289"/>
    </row>
    <row r="592" spans="1:7" hidden="1" x14ac:dyDescent="0.25">
      <c r="A592" s="156"/>
      <c r="G592" s="289"/>
    </row>
    <row r="593" spans="1:7" hidden="1" x14ac:dyDescent="0.25">
      <c r="A593" s="156"/>
      <c r="G593" s="289"/>
    </row>
    <row r="594" spans="1:7" hidden="1" x14ac:dyDescent="0.25">
      <c r="A594" s="156"/>
      <c r="G594" s="289"/>
    </row>
    <row r="595" spans="1:7" hidden="1" x14ac:dyDescent="0.25">
      <c r="A595" s="156"/>
      <c r="G595" s="289"/>
    </row>
    <row r="596" spans="1:7" hidden="1" x14ac:dyDescent="0.25">
      <c r="A596" s="156"/>
      <c r="G596" s="289"/>
    </row>
    <row r="597" spans="1:7" hidden="1" x14ac:dyDescent="0.25">
      <c r="A597" s="156"/>
      <c r="G597" s="289"/>
    </row>
    <row r="598" spans="1:7" hidden="1" x14ac:dyDescent="0.25">
      <c r="A598" s="156"/>
      <c r="G598" s="289"/>
    </row>
    <row r="599" spans="1:7" hidden="1" x14ac:dyDescent="0.25">
      <c r="A599" s="156"/>
      <c r="G599" s="289"/>
    </row>
    <row r="600" spans="1:7" hidden="1" x14ac:dyDescent="0.25">
      <c r="A600" s="156"/>
      <c r="G600" s="289"/>
    </row>
    <row r="601" spans="1:7" hidden="1" x14ac:dyDescent="0.25">
      <c r="A601" s="156"/>
      <c r="G601" s="289"/>
    </row>
    <row r="602" spans="1:7" hidden="1" x14ac:dyDescent="0.25">
      <c r="A602" s="156"/>
      <c r="G602" s="289"/>
    </row>
    <row r="603" spans="1:7" hidden="1" x14ac:dyDescent="0.25">
      <c r="A603" s="156"/>
      <c r="G603" s="289"/>
    </row>
    <row r="604" spans="1:7" hidden="1" x14ac:dyDescent="0.25">
      <c r="A604" s="156"/>
      <c r="G604" s="289"/>
    </row>
    <row r="605" spans="1:7" hidden="1" x14ac:dyDescent="0.25">
      <c r="A605" s="156"/>
      <c r="G605" s="289"/>
    </row>
    <row r="606" spans="1:7" hidden="1" x14ac:dyDescent="0.25">
      <c r="A606" s="156"/>
      <c r="G606" s="289"/>
    </row>
    <row r="607" spans="1:7" hidden="1" x14ac:dyDescent="0.25">
      <c r="A607" s="156"/>
      <c r="G607" s="289"/>
    </row>
    <row r="608" spans="1:7" hidden="1" x14ac:dyDescent="0.25">
      <c r="A608" s="156"/>
      <c r="G608" s="289"/>
    </row>
    <row r="609" spans="1:7" hidden="1" x14ac:dyDescent="0.25">
      <c r="A609" s="156"/>
      <c r="G609" s="289"/>
    </row>
    <row r="610" spans="1:7" hidden="1" x14ac:dyDescent="0.25">
      <c r="A610" s="156"/>
      <c r="G610" s="289"/>
    </row>
    <row r="611" spans="1:7" hidden="1" x14ac:dyDescent="0.25">
      <c r="A611" s="156"/>
      <c r="G611" s="289"/>
    </row>
    <row r="612" spans="1:7" hidden="1" x14ac:dyDescent="0.25">
      <c r="A612" s="156"/>
      <c r="G612" s="289"/>
    </row>
    <row r="613" spans="1:7" hidden="1" x14ac:dyDescent="0.25">
      <c r="A613" s="156"/>
      <c r="G613" s="289"/>
    </row>
    <row r="614" spans="1:7" hidden="1" x14ac:dyDescent="0.25">
      <c r="A614" s="156"/>
      <c r="G614" s="289"/>
    </row>
    <row r="615" spans="1:7" hidden="1" x14ac:dyDescent="0.25">
      <c r="A615" s="156"/>
      <c r="G615" s="289"/>
    </row>
    <row r="616" spans="1:7" hidden="1" x14ac:dyDescent="0.25">
      <c r="A616" s="156"/>
      <c r="G616" s="289"/>
    </row>
    <row r="617" spans="1:7" hidden="1" x14ac:dyDescent="0.25">
      <c r="A617" s="156"/>
      <c r="G617" s="289"/>
    </row>
    <row r="618" spans="1:7" hidden="1" x14ac:dyDescent="0.25">
      <c r="A618" s="156"/>
      <c r="G618" s="289"/>
    </row>
    <row r="619" spans="1:7" hidden="1" x14ac:dyDescent="0.25">
      <c r="A619" s="156"/>
      <c r="G619" s="289"/>
    </row>
    <row r="620" spans="1:7" hidden="1" x14ac:dyDescent="0.25">
      <c r="A620" s="156"/>
      <c r="G620" s="289"/>
    </row>
    <row r="621" spans="1:7" hidden="1" x14ac:dyDescent="0.25">
      <c r="A621" s="156"/>
      <c r="G621" s="289"/>
    </row>
    <row r="622" spans="1:7" hidden="1" x14ac:dyDescent="0.25">
      <c r="A622" s="156"/>
      <c r="G622" s="289"/>
    </row>
    <row r="623" spans="1:7" hidden="1" x14ac:dyDescent="0.25">
      <c r="A623" s="156"/>
      <c r="G623" s="289"/>
    </row>
    <row r="624" spans="1:7" hidden="1" x14ac:dyDescent="0.25">
      <c r="A624" s="156"/>
      <c r="G624" s="289"/>
    </row>
    <row r="625" spans="1:7" hidden="1" x14ac:dyDescent="0.25">
      <c r="A625" s="156"/>
      <c r="G625" s="289"/>
    </row>
    <row r="626" spans="1:7" hidden="1" x14ac:dyDescent="0.25">
      <c r="A626" s="156"/>
      <c r="G626" s="289"/>
    </row>
    <row r="627" spans="1:7" hidden="1" x14ac:dyDescent="0.25">
      <c r="A627" s="156"/>
      <c r="G627" s="289"/>
    </row>
    <row r="628" spans="1:7" hidden="1" x14ac:dyDescent="0.25">
      <c r="A628" s="156"/>
      <c r="G628" s="289"/>
    </row>
    <row r="629" spans="1:7" hidden="1" x14ac:dyDescent="0.25">
      <c r="A629" s="156"/>
      <c r="G629" s="289"/>
    </row>
    <row r="630" spans="1:7" hidden="1" x14ac:dyDescent="0.25">
      <c r="A630" s="156"/>
      <c r="G630" s="289"/>
    </row>
    <row r="631" spans="1:7" hidden="1" x14ac:dyDescent="0.25">
      <c r="A631" s="156"/>
      <c r="G631" s="289"/>
    </row>
    <row r="632" spans="1:7" hidden="1" x14ac:dyDescent="0.25">
      <c r="A632" s="156"/>
      <c r="G632" s="289"/>
    </row>
    <row r="633" spans="1:7" hidden="1" x14ac:dyDescent="0.25">
      <c r="A633" s="156"/>
      <c r="G633" s="289"/>
    </row>
    <row r="634" spans="1:7" hidden="1" x14ac:dyDescent="0.25">
      <c r="A634" s="156"/>
      <c r="G634" s="289"/>
    </row>
    <row r="635" spans="1:7" hidden="1" x14ac:dyDescent="0.25">
      <c r="A635" s="156"/>
      <c r="G635" s="289"/>
    </row>
    <row r="636" spans="1:7" hidden="1" x14ac:dyDescent="0.25">
      <c r="A636" s="156"/>
      <c r="G636" s="289"/>
    </row>
    <row r="637" spans="1:7" hidden="1" x14ac:dyDescent="0.25">
      <c r="A637" s="156"/>
      <c r="G637" s="289"/>
    </row>
    <row r="638" spans="1:7" hidden="1" x14ac:dyDescent="0.25">
      <c r="A638" s="156"/>
      <c r="G638" s="289"/>
    </row>
    <row r="639" spans="1:7" hidden="1" x14ac:dyDescent="0.25">
      <c r="A639" s="156"/>
      <c r="G639" s="289"/>
    </row>
    <row r="640" spans="1:7" hidden="1" x14ac:dyDescent="0.25">
      <c r="A640" s="156"/>
      <c r="G640" s="289"/>
    </row>
    <row r="641" spans="1:7" hidden="1" x14ac:dyDescent="0.25">
      <c r="A641" s="156"/>
      <c r="G641" s="289"/>
    </row>
    <row r="642" spans="1:7" hidden="1" x14ac:dyDescent="0.25">
      <c r="A642" s="156"/>
      <c r="G642" s="289"/>
    </row>
    <row r="643" spans="1:7" hidden="1" x14ac:dyDescent="0.25">
      <c r="A643" s="156"/>
      <c r="G643" s="289"/>
    </row>
    <row r="644" spans="1:7" hidden="1" x14ac:dyDescent="0.25">
      <c r="A644" s="156"/>
      <c r="G644" s="289"/>
    </row>
    <row r="645" spans="1:7" hidden="1" x14ac:dyDescent="0.25">
      <c r="A645" s="156"/>
      <c r="G645" s="289"/>
    </row>
    <row r="646" spans="1:7" hidden="1" x14ac:dyDescent="0.25">
      <c r="A646" s="156"/>
      <c r="G646" s="289"/>
    </row>
    <row r="647" spans="1:7" hidden="1" x14ac:dyDescent="0.25">
      <c r="A647" s="156"/>
      <c r="G647" s="289"/>
    </row>
    <row r="648" spans="1:7" hidden="1" x14ac:dyDescent="0.25">
      <c r="A648" s="156"/>
      <c r="G648" s="289"/>
    </row>
    <row r="649" spans="1:7" hidden="1" x14ac:dyDescent="0.25">
      <c r="A649" s="156"/>
      <c r="G649" s="289"/>
    </row>
    <row r="650" spans="1:7" hidden="1" x14ac:dyDescent="0.25">
      <c r="A650" s="156"/>
      <c r="G650" s="289"/>
    </row>
    <row r="651" spans="1:7" hidden="1" x14ac:dyDescent="0.25">
      <c r="A651" s="156"/>
      <c r="G651" s="289"/>
    </row>
    <row r="652" spans="1:7" hidden="1" x14ac:dyDescent="0.25">
      <c r="A652" s="156"/>
      <c r="G652" s="289"/>
    </row>
    <row r="653" spans="1:7" hidden="1" x14ac:dyDescent="0.25">
      <c r="A653" s="156"/>
      <c r="G653" s="289"/>
    </row>
    <row r="654" spans="1:7" hidden="1" x14ac:dyDescent="0.25">
      <c r="A654" s="156"/>
      <c r="G654" s="289"/>
    </row>
    <row r="655" spans="1:7" hidden="1" x14ac:dyDescent="0.25">
      <c r="A655" s="156"/>
      <c r="G655" s="289"/>
    </row>
    <row r="656" spans="1:7" hidden="1" x14ac:dyDescent="0.25">
      <c r="A656" s="156"/>
      <c r="G656" s="289"/>
    </row>
    <row r="657" spans="1:7" hidden="1" x14ac:dyDescent="0.25">
      <c r="A657" s="156"/>
      <c r="G657" s="289"/>
    </row>
    <row r="658" spans="1:7" hidden="1" x14ac:dyDescent="0.25">
      <c r="A658" s="156"/>
      <c r="G658" s="289"/>
    </row>
    <row r="659" spans="1:7" hidden="1" x14ac:dyDescent="0.25">
      <c r="A659" s="156"/>
      <c r="G659" s="289"/>
    </row>
    <row r="660" spans="1:7" hidden="1" x14ac:dyDescent="0.25">
      <c r="A660" s="156"/>
      <c r="G660" s="289"/>
    </row>
    <row r="661" spans="1:7" hidden="1" x14ac:dyDescent="0.25">
      <c r="A661" s="156"/>
      <c r="G661" s="289"/>
    </row>
    <row r="662" spans="1:7" hidden="1" x14ac:dyDescent="0.25">
      <c r="A662" s="156"/>
      <c r="G662" s="289"/>
    </row>
    <row r="663" spans="1:7" hidden="1" x14ac:dyDescent="0.25">
      <c r="A663" s="156"/>
      <c r="G663" s="289"/>
    </row>
    <row r="664" spans="1:7" hidden="1" x14ac:dyDescent="0.25">
      <c r="A664" s="156"/>
      <c r="G664" s="289"/>
    </row>
    <row r="665" spans="1:7" hidden="1" x14ac:dyDescent="0.25">
      <c r="A665" s="156"/>
      <c r="G665" s="289"/>
    </row>
    <row r="666" spans="1:7" hidden="1" x14ac:dyDescent="0.25">
      <c r="A666" s="156"/>
      <c r="G666" s="289"/>
    </row>
    <row r="667" spans="1:7" hidden="1" x14ac:dyDescent="0.25">
      <c r="A667" s="156"/>
      <c r="G667" s="289"/>
    </row>
    <row r="668" spans="1:7" hidden="1" x14ac:dyDescent="0.25">
      <c r="A668" s="156"/>
      <c r="G668" s="289"/>
    </row>
    <row r="669" spans="1:7" hidden="1" x14ac:dyDescent="0.25">
      <c r="A669" s="156"/>
      <c r="G669" s="289"/>
    </row>
    <row r="670" spans="1:7" hidden="1" x14ac:dyDescent="0.25">
      <c r="A670" s="156"/>
      <c r="G670" s="289"/>
    </row>
    <row r="671" spans="1:7" hidden="1" x14ac:dyDescent="0.25">
      <c r="A671" s="156"/>
      <c r="G671" s="289"/>
    </row>
    <row r="672" spans="1:7" hidden="1" x14ac:dyDescent="0.25">
      <c r="A672" s="156"/>
      <c r="G672" s="289"/>
    </row>
    <row r="673" spans="1:7" hidden="1" x14ac:dyDescent="0.25">
      <c r="A673" s="156"/>
      <c r="G673" s="289"/>
    </row>
    <row r="674" spans="1:7" hidden="1" x14ac:dyDescent="0.25">
      <c r="A674" s="156"/>
      <c r="G674" s="289"/>
    </row>
    <row r="675" spans="1:7" hidden="1" x14ac:dyDescent="0.25">
      <c r="A675" s="156"/>
      <c r="G675" s="289"/>
    </row>
    <row r="676" spans="1:7" hidden="1" x14ac:dyDescent="0.25">
      <c r="A676" s="156"/>
      <c r="G676" s="289"/>
    </row>
    <row r="677" spans="1:7" hidden="1" x14ac:dyDescent="0.25">
      <c r="A677" s="156"/>
      <c r="G677" s="289"/>
    </row>
    <row r="678" spans="1:7" hidden="1" x14ac:dyDescent="0.25">
      <c r="A678" s="156"/>
      <c r="G678" s="289"/>
    </row>
    <row r="679" spans="1:7" hidden="1" x14ac:dyDescent="0.25">
      <c r="A679" s="156"/>
      <c r="G679" s="289"/>
    </row>
    <row r="680" spans="1:7" hidden="1" x14ac:dyDescent="0.25">
      <c r="A680" s="156"/>
      <c r="G680" s="289"/>
    </row>
    <row r="681" spans="1:7" hidden="1" x14ac:dyDescent="0.25">
      <c r="A681" s="156"/>
      <c r="G681" s="289"/>
    </row>
    <row r="682" spans="1:7" hidden="1" x14ac:dyDescent="0.25">
      <c r="A682" s="156"/>
      <c r="G682" s="289"/>
    </row>
    <row r="683" spans="1:7" hidden="1" x14ac:dyDescent="0.25">
      <c r="A683" s="156"/>
      <c r="G683" s="289"/>
    </row>
    <row r="684" spans="1:7" hidden="1" x14ac:dyDescent="0.25">
      <c r="A684" s="156"/>
      <c r="G684" s="289"/>
    </row>
    <row r="685" spans="1:7" hidden="1" x14ac:dyDescent="0.25">
      <c r="A685" s="156"/>
      <c r="G685" s="289"/>
    </row>
    <row r="686" spans="1:7" hidden="1" x14ac:dyDescent="0.25">
      <c r="A686" s="156"/>
      <c r="G686" s="289"/>
    </row>
    <row r="687" spans="1:7" hidden="1" x14ac:dyDescent="0.25">
      <c r="A687" s="156"/>
      <c r="G687" s="289"/>
    </row>
    <row r="688" spans="1:7" hidden="1" x14ac:dyDescent="0.25">
      <c r="A688" s="156"/>
      <c r="G688" s="289"/>
    </row>
    <row r="689" spans="1:7" hidden="1" x14ac:dyDescent="0.25">
      <c r="A689" s="156"/>
      <c r="G689" s="289"/>
    </row>
    <row r="690" spans="1:7" hidden="1" x14ac:dyDescent="0.25">
      <c r="A690" s="156"/>
      <c r="G690" s="289"/>
    </row>
    <row r="691" spans="1:7" hidden="1" x14ac:dyDescent="0.25">
      <c r="A691" s="156"/>
      <c r="G691" s="289"/>
    </row>
    <row r="692" spans="1:7" hidden="1" x14ac:dyDescent="0.25">
      <c r="A692" s="156"/>
      <c r="G692" s="289"/>
    </row>
    <row r="693" spans="1:7" hidden="1" x14ac:dyDescent="0.25">
      <c r="A693" s="156"/>
      <c r="G693" s="289"/>
    </row>
    <row r="694" spans="1:7" hidden="1" x14ac:dyDescent="0.25">
      <c r="A694" s="156"/>
      <c r="G694" s="289"/>
    </row>
    <row r="695" spans="1:7" hidden="1" x14ac:dyDescent="0.25">
      <c r="A695" s="156"/>
      <c r="G695" s="289"/>
    </row>
    <row r="696" spans="1:7" hidden="1" x14ac:dyDescent="0.25">
      <c r="A696" s="156"/>
      <c r="G696" s="289"/>
    </row>
    <row r="697" spans="1:7" hidden="1" x14ac:dyDescent="0.25">
      <c r="A697" s="156"/>
      <c r="G697" s="289"/>
    </row>
    <row r="698" spans="1:7" hidden="1" x14ac:dyDescent="0.25">
      <c r="A698" s="156"/>
      <c r="G698" s="289"/>
    </row>
    <row r="699" spans="1:7" hidden="1" x14ac:dyDescent="0.25">
      <c r="A699" s="156"/>
      <c r="G699" s="289"/>
    </row>
    <row r="700" spans="1:7" hidden="1" x14ac:dyDescent="0.25">
      <c r="A700" s="156"/>
      <c r="G700" s="289"/>
    </row>
    <row r="701" spans="1:7" hidden="1" x14ac:dyDescent="0.25">
      <c r="A701" s="156"/>
      <c r="G701" s="289"/>
    </row>
    <row r="702" spans="1:7" hidden="1" x14ac:dyDescent="0.25">
      <c r="A702" s="156"/>
      <c r="G702" s="289"/>
    </row>
    <row r="703" spans="1:7" hidden="1" x14ac:dyDescent="0.25">
      <c r="A703" s="156"/>
      <c r="G703" s="289"/>
    </row>
    <row r="704" spans="1:7" hidden="1" x14ac:dyDescent="0.25">
      <c r="A704" s="156"/>
      <c r="G704" s="289"/>
    </row>
    <row r="705" spans="1:7" hidden="1" x14ac:dyDescent="0.25">
      <c r="A705" s="156"/>
      <c r="G705" s="289"/>
    </row>
    <row r="706" spans="1:7" hidden="1" x14ac:dyDescent="0.25">
      <c r="A706" s="156"/>
      <c r="G706" s="289"/>
    </row>
    <row r="707" spans="1:7" hidden="1" x14ac:dyDescent="0.25">
      <c r="A707" s="156"/>
      <c r="G707" s="289"/>
    </row>
    <row r="708" spans="1:7" hidden="1" x14ac:dyDescent="0.25">
      <c r="A708" s="156"/>
      <c r="G708" s="289"/>
    </row>
    <row r="709" spans="1:7" hidden="1" x14ac:dyDescent="0.25">
      <c r="A709" s="156"/>
      <c r="G709" s="289"/>
    </row>
    <row r="710" spans="1:7" hidden="1" x14ac:dyDescent="0.25">
      <c r="A710" s="156"/>
      <c r="G710" s="289"/>
    </row>
    <row r="711" spans="1:7" hidden="1" x14ac:dyDescent="0.25">
      <c r="A711" s="156"/>
      <c r="G711" s="289"/>
    </row>
    <row r="712" spans="1:7" hidden="1" x14ac:dyDescent="0.25">
      <c r="A712" s="156"/>
      <c r="G712" s="289"/>
    </row>
    <row r="713" spans="1:7" hidden="1" x14ac:dyDescent="0.25">
      <c r="A713" s="156"/>
      <c r="G713" s="289"/>
    </row>
    <row r="714" spans="1:7" hidden="1" x14ac:dyDescent="0.25">
      <c r="A714" s="156"/>
      <c r="G714" s="289"/>
    </row>
    <row r="715" spans="1:7" hidden="1" x14ac:dyDescent="0.25">
      <c r="A715" s="156"/>
      <c r="G715" s="289"/>
    </row>
    <row r="716" spans="1:7" hidden="1" x14ac:dyDescent="0.25">
      <c r="A716" s="156"/>
      <c r="G716" s="289"/>
    </row>
    <row r="717" spans="1:7" hidden="1" x14ac:dyDescent="0.25">
      <c r="A717" s="156"/>
      <c r="G717" s="289"/>
    </row>
    <row r="718" spans="1:7" hidden="1" x14ac:dyDescent="0.25">
      <c r="A718" s="156"/>
      <c r="G718" s="289"/>
    </row>
    <row r="719" spans="1:7" hidden="1" x14ac:dyDescent="0.25">
      <c r="A719" s="156"/>
      <c r="G719" s="289"/>
    </row>
    <row r="720" spans="1:7" hidden="1" x14ac:dyDescent="0.25">
      <c r="A720" s="156"/>
      <c r="G720" s="289"/>
    </row>
    <row r="721" spans="1:7" hidden="1" x14ac:dyDescent="0.25">
      <c r="A721" s="156"/>
      <c r="G721" s="289"/>
    </row>
    <row r="722" spans="1:7" hidden="1" x14ac:dyDescent="0.25">
      <c r="A722" s="156"/>
      <c r="G722" s="289"/>
    </row>
    <row r="723" spans="1:7" hidden="1" x14ac:dyDescent="0.25">
      <c r="A723" s="156"/>
      <c r="G723" s="289"/>
    </row>
    <row r="724" spans="1:7" hidden="1" x14ac:dyDescent="0.25">
      <c r="A724" s="156"/>
      <c r="G724" s="289"/>
    </row>
    <row r="725" spans="1:7" hidden="1" x14ac:dyDescent="0.25">
      <c r="A725" s="156"/>
      <c r="G725" s="289"/>
    </row>
    <row r="726" spans="1:7" hidden="1" x14ac:dyDescent="0.25">
      <c r="A726" s="156"/>
      <c r="G726" s="289"/>
    </row>
    <row r="727" spans="1:7" hidden="1" x14ac:dyDescent="0.25">
      <c r="A727" s="156"/>
      <c r="G727" s="289"/>
    </row>
    <row r="728" spans="1:7" hidden="1" x14ac:dyDescent="0.25">
      <c r="A728" s="156"/>
      <c r="G728" s="289"/>
    </row>
    <row r="729" spans="1:7" hidden="1" x14ac:dyDescent="0.25">
      <c r="A729" s="156"/>
      <c r="G729" s="289"/>
    </row>
    <row r="730" spans="1:7" hidden="1" x14ac:dyDescent="0.25">
      <c r="A730" s="156"/>
      <c r="G730" s="289"/>
    </row>
    <row r="731" spans="1:7" hidden="1" x14ac:dyDescent="0.25">
      <c r="A731" s="156"/>
      <c r="G731" s="289"/>
    </row>
    <row r="732" spans="1:7" hidden="1" x14ac:dyDescent="0.25">
      <c r="A732" s="156"/>
      <c r="G732" s="289"/>
    </row>
    <row r="733" spans="1:7" hidden="1" x14ac:dyDescent="0.25">
      <c r="A733" s="156"/>
      <c r="G733" s="289"/>
    </row>
    <row r="734" spans="1:7" hidden="1" x14ac:dyDescent="0.25">
      <c r="A734" s="156"/>
      <c r="G734" s="289"/>
    </row>
    <row r="735" spans="1:7" hidden="1" x14ac:dyDescent="0.25">
      <c r="A735" s="156"/>
      <c r="G735" s="289"/>
    </row>
    <row r="736" spans="1:7" hidden="1" x14ac:dyDescent="0.25">
      <c r="A736" s="156"/>
      <c r="G736" s="289"/>
    </row>
    <row r="737" spans="1:7" hidden="1" x14ac:dyDescent="0.25">
      <c r="A737" s="156"/>
      <c r="G737" s="289"/>
    </row>
    <row r="738" spans="1:7" hidden="1" x14ac:dyDescent="0.25">
      <c r="A738" s="156"/>
      <c r="G738" s="289"/>
    </row>
    <row r="739" spans="1:7" hidden="1" x14ac:dyDescent="0.25">
      <c r="A739" s="156"/>
      <c r="G739" s="289"/>
    </row>
    <row r="740" spans="1:7" hidden="1" x14ac:dyDescent="0.25">
      <c r="A740" s="156"/>
      <c r="G740" s="289"/>
    </row>
    <row r="741" spans="1:7" hidden="1" x14ac:dyDescent="0.25">
      <c r="A741" s="156"/>
      <c r="G741" s="289"/>
    </row>
    <row r="742" spans="1:7" hidden="1" x14ac:dyDescent="0.25">
      <c r="A742" s="156"/>
      <c r="G742" s="289"/>
    </row>
    <row r="743" spans="1:7" hidden="1" x14ac:dyDescent="0.25">
      <c r="A743" s="156"/>
      <c r="G743" s="289"/>
    </row>
    <row r="744" spans="1:7" hidden="1" x14ac:dyDescent="0.25">
      <c r="A744" s="156"/>
      <c r="G744" s="289"/>
    </row>
    <row r="745" spans="1:7" hidden="1" x14ac:dyDescent="0.25">
      <c r="A745" s="156"/>
      <c r="G745" s="289"/>
    </row>
    <row r="746" spans="1:7" hidden="1" x14ac:dyDescent="0.25">
      <c r="A746" s="156"/>
      <c r="G746" s="289"/>
    </row>
    <row r="747" spans="1:7" hidden="1" x14ac:dyDescent="0.25">
      <c r="A747" s="156"/>
      <c r="G747" s="289"/>
    </row>
    <row r="748" spans="1:7" hidden="1" x14ac:dyDescent="0.25">
      <c r="A748" s="156"/>
      <c r="G748" s="289"/>
    </row>
    <row r="749" spans="1:7" hidden="1" x14ac:dyDescent="0.25">
      <c r="A749" s="156"/>
      <c r="G749" s="289"/>
    </row>
    <row r="750" spans="1:7" hidden="1" x14ac:dyDescent="0.25">
      <c r="A750" s="156"/>
      <c r="G750" s="289"/>
    </row>
    <row r="751" spans="1:7" hidden="1" x14ac:dyDescent="0.25">
      <c r="A751" s="156"/>
      <c r="G751" s="289"/>
    </row>
    <row r="752" spans="1:7" hidden="1" x14ac:dyDescent="0.25">
      <c r="A752" s="156"/>
      <c r="G752" s="289"/>
    </row>
    <row r="753" spans="1:7" hidden="1" x14ac:dyDescent="0.25">
      <c r="A753" s="156"/>
      <c r="G753" s="289"/>
    </row>
    <row r="754" spans="1:7" hidden="1" x14ac:dyDescent="0.25">
      <c r="A754" s="156"/>
      <c r="G754" s="289"/>
    </row>
    <row r="755" spans="1:7" hidden="1" x14ac:dyDescent="0.25">
      <c r="A755" s="156"/>
      <c r="G755" s="289"/>
    </row>
    <row r="756" spans="1:7" hidden="1" x14ac:dyDescent="0.25">
      <c r="A756" s="156"/>
      <c r="G756" s="289"/>
    </row>
    <row r="757" spans="1:7" hidden="1" x14ac:dyDescent="0.25">
      <c r="A757" s="156"/>
      <c r="G757" s="289"/>
    </row>
    <row r="758" spans="1:7" hidden="1" x14ac:dyDescent="0.25">
      <c r="A758" s="156"/>
      <c r="G758" s="289"/>
    </row>
    <row r="759" spans="1:7" hidden="1" x14ac:dyDescent="0.25">
      <c r="A759" s="156"/>
      <c r="G759" s="289"/>
    </row>
    <row r="760" spans="1:7" hidden="1" x14ac:dyDescent="0.25">
      <c r="A760" s="156"/>
      <c r="G760" s="289"/>
    </row>
    <row r="761" spans="1:7" hidden="1" x14ac:dyDescent="0.25">
      <c r="A761" s="156"/>
      <c r="G761" s="289"/>
    </row>
    <row r="762" spans="1:7" hidden="1" x14ac:dyDescent="0.25">
      <c r="A762" s="156"/>
      <c r="G762" s="289"/>
    </row>
    <row r="763" spans="1:7" hidden="1" x14ac:dyDescent="0.25">
      <c r="A763" s="156"/>
      <c r="G763" s="289"/>
    </row>
    <row r="764" spans="1:7" hidden="1" x14ac:dyDescent="0.25">
      <c r="A764" s="156"/>
      <c r="G764" s="289"/>
    </row>
    <row r="765" spans="1:7" hidden="1" x14ac:dyDescent="0.25">
      <c r="A765" s="156"/>
      <c r="G765" s="289"/>
    </row>
    <row r="766" spans="1:7" hidden="1" x14ac:dyDescent="0.25">
      <c r="A766" s="156"/>
      <c r="G766" s="289"/>
    </row>
    <row r="767" spans="1:7" hidden="1" x14ac:dyDescent="0.25">
      <c r="A767" s="156"/>
      <c r="G767" s="289"/>
    </row>
    <row r="768" spans="1:7" hidden="1" x14ac:dyDescent="0.25">
      <c r="A768" s="156"/>
      <c r="G768" s="289"/>
    </row>
    <row r="769" spans="1:7" hidden="1" x14ac:dyDescent="0.25">
      <c r="A769" s="156"/>
      <c r="G769" s="289"/>
    </row>
    <row r="770" spans="1:7" hidden="1" x14ac:dyDescent="0.25">
      <c r="A770" s="156"/>
      <c r="G770" s="289"/>
    </row>
    <row r="771" spans="1:7" hidden="1" x14ac:dyDescent="0.25">
      <c r="A771" s="156"/>
      <c r="G771" s="289"/>
    </row>
    <row r="772" spans="1:7" hidden="1" x14ac:dyDescent="0.25">
      <c r="A772" s="156"/>
      <c r="G772" s="289"/>
    </row>
    <row r="773" spans="1:7" hidden="1" x14ac:dyDescent="0.25">
      <c r="A773" s="156"/>
      <c r="G773" s="289"/>
    </row>
    <row r="774" spans="1:7" hidden="1" x14ac:dyDescent="0.25">
      <c r="A774" s="156"/>
      <c r="G774" s="289"/>
    </row>
    <row r="775" spans="1:7" hidden="1" x14ac:dyDescent="0.25">
      <c r="A775" s="156"/>
      <c r="G775" s="289"/>
    </row>
    <row r="776" spans="1:7" hidden="1" x14ac:dyDescent="0.25">
      <c r="A776" s="156"/>
      <c r="G776" s="289"/>
    </row>
    <row r="777" spans="1:7" hidden="1" x14ac:dyDescent="0.25">
      <c r="A777" s="156"/>
      <c r="G777" s="289"/>
    </row>
    <row r="778" spans="1:7" hidden="1" x14ac:dyDescent="0.25">
      <c r="A778" s="156"/>
      <c r="G778" s="289"/>
    </row>
    <row r="779" spans="1:7" hidden="1" x14ac:dyDescent="0.25">
      <c r="A779" s="156"/>
      <c r="G779" s="289"/>
    </row>
    <row r="780" spans="1:7" hidden="1" x14ac:dyDescent="0.25">
      <c r="A780" s="156"/>
      <c r="G780" s="289"/>
    </row>
    <row r="781" spans="1:7" hidden="1" x14ac:dyDescent="0.25">
      <c r="A781" s="156"/>
      <c r="G781" s="289"/>
    </row>
    <row r="782" spans="1:7" hidden="1" x14ac:dyDescent="0.25">
      <c r="A782" s="156"/>
      <c r="G782" s="289"/>
    </row>
    <row r="783" spans="1:7" hidden="1" x14ac:dyDescent="0.25">
      <c r="A783" s="156"/>
      <c r="G783" s="289"/>
    </row>
    <row r="784" spans="1:7" hidden="1" x14ac:dyDescent="0.25">
      <c r="A784" s="156"/>
      <c r="G784" s="289"/>
    </row>
    <row r="785" spans="1:7" hidden="1" x14ac:dyDescent="0.25">
      <c r="A785" s="156"/>
      <c r="G785" s="289"/>
    </row>
    <row r="786" spans="1:7" hidden="1" x14ac:dyDescent="0.25">
      <c r="A786" s="156"/>
      <c r="G786" s="289"/>
    </row>
    <row r="787" spans="1:7" hidden="1" x14ac:dyDescent="0.25">
      <c r="A787" s="156"/>
      <c r="G787" s="289"/>
    </row>
    <row r="788" spans="1:7" hidden="1" x14ac:dyDescent="0.25">
      <c r="A788" s="156"/>
      <c r="G788" s="289"/>
    </row>
    <row r="789" spans="1:7" hidden="1" x14ac:dyDescent="0.25">
      <c r="A789" s="156"/>
      <c r="G789" s="289"/>
    </row>
    <row r="790" spans="1:7" hidden="1" x14ac:dyDescent="0.25">
      <c r="A790" s="156"/>
      <c r="G790" s="289"/>
    </row>
    <row r="791" spans="1:7" hidden="1" x14ac:dyDescent="0.25">
      <c r="A791" s="156"/>
      <c r="G791" s="289"/>
    </row>
    <row r="792" spans="1:7" hidden="1" x14ac:dyDescent="0.25">
      <c r="A792" s="156"/>
      <c r="G792" s="289"/>
    </row>
    <row r="793" spans="1:7" hidden="1" x14ac:dyDescent="0.25">
      <c r="A793" s="156"/>
      <c r="G793" s="289"/>
    </row>
    <row r="794" spans="1:7" hidden="1" x14ac:dyDescent="0.25">
      <c r="A794" s="156"/>
      <c r="G794" s="289"/>
    </row>
    <row r="795" spans="1:7" hidden="1" x14ac:dyDescent="0.25">
      <c r="A795" s="156"/>
      <c r="G795" s="289"/>
    </row>
    <row r="796" spans="1:7" hidden="1" x14ac:dyDescent="0.25">
      <c r="A796" s="156"/>
      <c r="G796" s="289"/>
    </row>
    <row r="797" spans="1:7" hidden="1" x14ac:dyDescent="0.25">
      <c r="A797" s="156"/>
      <c r="G797" s="289"/>
    </row>
    <row r="798" spans="1:7" hidden="1" x14ac:dyDescent="0.25">
      <c r="A798" s="156"/>
      <c r="G798" s="289"/>
    </row>
    <row r="799" spans="1:7" hidden="1" x14ac:dyDescent="0.25">
      <c r="A799" s="156"/>
      <c r="G799" s="289"/>
    </row>
    <row r="800" spans="1:7" hidden="1" x14ac:dyDescent="0.25">
      <c r="A800" s="156"/>
      <c r="G800" s="289"/>
    </row>
    <row r="801" spans="1:7" hidden="1" x14ac:dyDescent="0.25">
      <c r="A801" s="156"/>
      <c r="G801" s="289"/>
    </row>
    <row r="802" spans="1:7" hidden="1" x14ac:dyDescent="0.25">
      <c r="A802" s="156"/>
      <c r="G802" s="289"/>
    </row>
    <row r="803" spans="1:7" hidden="1" x14ac:dyDescent="0.25">
      <c r="A803" s="156"/>
      <c r="G803" s="289"/>
    </row>
    <row r="804" spans="1:7" hidden="1" x14ac:dyDescent="0.25">
      <c r="A804" s="156"/>
      <c r="G804" s="289"/>
    </row>
    <row r="805" spans="1:7" hidden="1" x14ac:dyDescent="0.25">
      <c r="A805" s="156"/>
      <c r="G805" s="289"/>
    </row>
    <row r="806" spans="1:7" hidden="1" x14ac:dyDescent="0.25">
      <c r="A806" s="156"/>
      <c r="G806" s="289"/>
    </row>
    <row r="807" spans="1:7" hidden="1" x14ac:dyDescent="0.25">
      <c r="A807" s="156"/>
      <c r="G807" s="289"/>
    </row>
    <row r="808" spans="1:7" hidden="1" x14ac:dyDescent="0.25">
      <c r="A808" s="156"/>
      <c r="G808" s="289"/>
    </row>
    <row r="809" spans="1:7" hidden="1" x14ac:dyDescent="0.25">
      <c r="A809" s="156"/>
      <c r="G809" s="289"/>
    </row>
    <row r="810" spans="1:7" hidden="1" x14ac:dyDescent="0.25">
      <c r="A810" s="156"/>
      <c r="G810" s="289"/>
    </row>
    <row r="811" spans="1:7" hidden="1" x14ac:dyDescent="0.25">
      <c r="A811" s="156"/>
      <c r="G811" s="289"/>
    </row>
    <row r="812" spans="1:7" hidden="1" x14ac:dyDescent="0.25">
      <c r="A812" s="156"/>
      <c r="G812" s="289"/>
    </row>
    <row r="813" spans="1:7" hidden="1" x14ac:dyDescent="0.25">
      <c r="A813" s="156"/>
      <c r="G813" s="289"/>
    </row>
    <row r="814" spans="1:7" hidden="1" x14ac:dyDescent="0.25">
      <c r="A814" s="156"/>
      <c r="G814" s="289"/>
    </row>
    <row r="815" spans="1:7" hidden="1" x14ac:dyDescent="0.25">
      <c r="A815" s="156"/>
      <c r="G815" s="289"/>
    </row>
    <row r="816" spans="1:7" hidden="1" x14ac:dyDescent="0.25">
      <c r="A816" s="156"/>
      <c r="G816" s="289"/>
    </row>
    <row r="817" spans="1:7" hidden="1" x14ac:dyDescent="0.25">
      <c r="A817" s="156"/>
      <c r="G817" s="289"/>
    </row>
    <row r="818" spans="1:7" hidden="1" x14ac:dyDescent="0.25">
      <c r="A818" s="156"/>
      <c r="G818" s="289"/>
    </row>
    <row r="819" spans="1:7" hidden="1" x14ac:dyDescent="0.25">
      <c r="A819" s="156"/>
      <c r="G819" s="289"/>
    </row>
    <row r="820" spans="1:7" hidden="1" x14ac:dyDescent="0.25">
      <c r="A820" s="156"/>
      <c r="G820" s="289"/>
    </row>
    <row r="821" spans="1:7" hidden="1" x14ac:dyDescent="0.25">
      <c r="A821" s="156"/>
      <c r="G821" s="289"/>
    </row>
    <row r="822" spans="1:7" hidden="1" x14ac:dyDescent="0.25">
      <c r="A822" s="156"/>
      <c r="G822" s="289"/>
    </row>
    <row r="823" spans="1:7" hidden="1" x14ac:dyDescent="0.25">
      <c r="A823" s="156"/>
      <c r="G823" s="289"/>
    </row>
    <row r="824" spans="1:7" hidden="1" x14ac:dyDescent="0.25">
      <c r="A824" s="156"/>
      <c r="G824" s="289"/>
    </row>
    <row r="825" spans="1:7" hidden="1" x14ac:dyDescent="0.25">
      <c r="A825" s="156"/>
      <c r="G825" s="289"/>
    </row>
    <row r="826" spans="1:7" hidden="1" x14ac:dyDescent="0.25">
      <c r="A826" s="156"/>
      <c r="G826" s="289"/>
    </row>
    <row r="827" spans="1:7" hidden="1" x14ac:dyDescent="0.25">
      <c r="A827" s="156"/>
      <c r="G827" s="289"/>
    </row>
    <row r="828" spans="1:7" hidden="1" x14ac:dyDescent="0.25">
      <c r="A828" s="156"/>
      <c r="G828" s="289"/>
    </row>
    <row r="829" spans="1:7" hidden="1" x14ac:dyDescent="0.25">
      <c r="A829" s="156"/>
      <c r="G829" s="289"/>
    </row>
    <row r="830" spans="1:7" hidden="1" x14ac:dyDescent="0.25">
      <c r="A830" s="156"/>
      <c r="G830" s="289"/>
    </row>
    <row r="831" spans="1:7" hidden="1" x14ac:dyDescent="0.25">
      <c r="A831" s="156"/>
      <c r="G831" s="289"/>
    </row>
    <row r="832" spans="1:7" hidden="1" x14ac:dyDescent="0.25">
      <c r="A832" s="156"/>
      <c r="G832" s="289"/>
    </row>
    <row r="833" spans="1:7" hidden="1" x14ac:dyDescent="0.25">
      <c r="A833" s="156"/>
      <c r="G833" s="289"/>
    </row>
    <row r="834" spans="1:7" hidden="1" x14ac:dyDescent="0.25">
      <c r="A834" s="156"/>
      <c r="G834" s="289"/>
    </row>
    <row r="835" spans="1:7" hidden="1" x14ac:dyDescent="0.25">
      <c r="A835" s="156"/>
      <c r="G835" s="289"/>
    </row>
    <row r="836" spans="1:7" hidden="1" x14ac:dyDescent="0.25">
      <c r="A836" s="156"/>
      <c r="G836" s="289"/>
    </row>
    <row r="837" spans="1:7" hidden="1" x14ac:dyDescent="0.25">
      <c r="A837" s="156"/>
      <c r="G837" s="289"/>
    </row>
    <row r="838" spans="1:7" hidden="1" x14ac:dyDescent="0.25">
      <c r="A838" s="156"/>
      <c r="G838" s="289"/>
    </row>
    <row r="839" spans="1:7" hidden="1" x14ac:dyDescent="0.25">
      <c r="A839" s="156"/>
      <c r="G839" s="289"/>
    </row>
    <row r="840" spans="1:7" hidden="1" x14ac:dyDescent="0.25">
      <c r="A840" s="156"/>
      <c r="G840" s="289"/>
    </row>
    <row r="841" spans="1:7" hidden="1" x14ac:dyDescent="0.25">
      <c r="A841" s="156"/>
      <c r="G841" s="289"/>
    </row>
    <row r="842" spans="1:7" hidden="1" x14ac:dyDescent="0.25">
      <c r="A842" s="156"/>
      <c r="G842" s="289"/>
    </row>
    <row r="843" spans="1:7" hidden="1" x14ac:dyDescent="0.25">
      <c r="A843" s="156"/>
      <c r="G843" s="289"/>
    </row>
    <row r="844" spans="1:7" hidden="1" x14ac:dyDescent="0.25">
      <c r="A844" s="156"/>
      <c r="G844" s="289"/>
    </row>
    <row r="845" spans="1:7" hidden="1" x14ac:dyDescent="0.25">
      <c r="A845" s="156"/>
      <c r="G845" s="289"/>
    </row>
    <row r="846" spans="1:7" hidden="1" x14ac:dyDescent="0.25">
      <c r="A846" s="156"/>
      <c r="G846" s="289"/>
    </row>
    <row r="847" spans="1:7" hidden="1" x14ac:dyDescent="0.25">
      <c r="A847" s="156"/>
      <c r="G847" s="289"/>
    </row>
    <row r="848" spans="1:7" hidden="1" x14ac:dyDescent="0.25">
      <c r="A848" s="156"/>
      <c r="G848" s="289"/>
    </row>
    <row r="849" spans="1:7" hidden="1" x14ac:dyDescent="0.25">
      <c r="A849" s="156"/>
      <c r="G849" s="289"/>
    </row>
    <row r="850" spans="1:7" hidden="1" x14ac:dyDescent="0.25">
      <c r="A850" s="156"/>
      <c r="G850" s="289"/>
    </row>
    <row r="851" spans="1:7" hidden="1" x14ac:dyDescent="0.25">
      <c r="A851" s="156"/>
      <c r="G851" s="289"/>
    </row>
    <row r="852" spans="1:7" hidden="1" x14ac:dyDescent="0.25">
      <c r="A852" s="156"/>
      <c r="G852" s="289"/>
    </row>
    <row r="853" spans="1:7" hidden="1" x14ac:dyDescent="0.25">
      <c r="A853" s="156"/>
      <c r="G853" s="289"/>
    </row>
    <row r="854" spans="1:7" hidden="1" x14ac:dyDescent="0.25">
      <c r="A854" s="156"/>
      <c r="G854" s="289"/>
    </row>
    <row r="855" spans="1:7" hidden="1" x14ac:dyDescent="0.25">
      <c r="A855" s="156"/>
      <c r="G855" s="289"/>
    </row>
    <row r="856" spans="1:7" hidden="1" x14ac:dyDescent="0.25">
      <c r="A856" s="156"/>
      <c r="G856" s="289"/>
    </row>
    <row r="857" spans="1:7" hidden="1" x14ac:dyDescent="0.25">
      <c r="A857" s="156"/>
      <c r="G857" s="289"/>
    </row>
    <row r="858" spans="1:7" hidden="1" x14ac:dyDescent="0.25">
      <c r="A858" s="156"/>
      <c r="G858" s="289"/>
    </row>
    <row r="859" spans="1:7" hidden="1" x14ac:dyDescent="0.25">
      <c r="A859" s="156"/>
      <c r="G859" s="289"/>
    </row>
    <row r="860" spans="1:7" hidden="1" x14ac:dyDescent="0.25">
      <c r="A860" s="156"/>
      <c r="G860" s="289"/>
    </row>
    <row r="861" spans="1:7" hidden="1" x14ac:dyDescent="0.25">
      <c r="A861" s="156"/>
      <c r="G861" s="289"/>
    </row>
    <row r="862" spans="1:7" hidden="1" x14ac:dyDescent="0.25">
      <c r="A862" s="156"/>
      <c r="G862" s="289"/>
    </row>
    <row r="863" spans="1:7" hidden="1" x14ac:dyDescent="0.25">
      <c r="A863" s="156"/>
      <c r="G863" s="289"/>
    </row>
    <row r="864" spans="1:7" hidden="1" x14ac:dyDescent="0.25">
      <c r="A864" s="156"/>
      <c r="G864" s="289"/>
    </row>
    <row r="865" spans="1:7" hidden="1" x14ac:dyDescent="0.25">
      <c r="A865" s="156"/>
      <c r="G865" s="289"/>
    </row>
    <row r="866" spans="1:7" hidden="1" x14ac:dyDescent="0.25">
      <c r="A866" s="156"/>
      <c r="G866" s="289"/>
    </row>
    <row r="867" spans="1:7" hidden="1" x14ac:dyDescent="0.25">
      <c r="A867" s="156"/>
      <c r="G867" s="289"/>
    </row>
    <row r="868" spans="1:7" hidden="1" x14ac:dyDescent="0.25">
      <c r="A868" s="156"/>
      <c r="G868" s="289"/>
    </row>
    <row r="869" spans="1:7" hidden="1" x14ac:dyDescent="0.25">
      <c r="A869" s="156"/>
      <c r="G869" s="289"/>
    </row>
    <row r="870" spans="1:7" hidden="1" x14ac:dyDescent="0.25">
      <c r="A870" s="156"/>
      <c r="G870" s="289"/>
    </row>
    <row r="871" spans="1:7" hidden="1" x14ac:dyDescent="0.25">
      <c r="A871" s="156"/>
      <c r="G871" s="289"/>
    </row>
    <row r="872" spans="1:7" hidden="1" x14ac:dyDescent="0.25">
      <c r="A872" s="156"/>
      <c r="G872" s="289"/>
    </row>
    <row r="873" spans="1:7" hidden="1" x14ac:dyDescent="0.25">
      <c r="A873" s="156"/>
      <c r="G873" s="289"/>
    </row>
    <row r="874" spans="1:7" hidden="1" x14ac:dyDescent="0.25">
      <c r="A874" s="156"/>
      <c r="G874" s="289"/>
    </row>
    <row r="875" spans="1:7" hidden="1" x14ac:dyDescent="0.25">
      <c r="A875" s="156"/>
      <c r="G875" s="289"/>
    </row>
    <row r="876" spans="1:7" hidden="1" x14ac:dyDescent="0.25">
      <c r="A876" s="156"/>
      <c r="G876" s="289"/>
    </row>
    <row r="877" spans="1:7" hidden="1" x14ac:dyDescent="0.25">
      <c r="A877" s="156"/>
      <c r="G877" s="289"/>
    </row>
    <row r="878" spans="1:7" hidden="1" x14ac:dyDescent="0.25">
      <c r="A878" s="156"/>
      <c r="G878" s="289"/>
    </row>
    <row r="879" spans="1:7" hidden="1" x14ac:dyDescent="0.25">
      <c r="A879" s="156"/>
      <c r="G879" s="289"/>
    </row>
    <row r="880" spans="1:7" hidden="1" x14ac:dyDescent="0.25">
      <c r="A880" s="156"/>
      <c r="G880" s="289"/>
    </row>
    <row r="881" spans="1:7" hidden="1" x14ac:dyDescent="0.25">
      <c r="A881" s="156"/>
      <c r="G881" s="289"/>
    </row>
    <row r="882" spans="1:7" hidden="1" x14ac:dyDescent="0.25">
      <c r="A882" s="156"/>
      <c r="G882" s="289"/>
    </row>
    <row r="883" spans="1:7" hidden="1" x14ac:dyDescent="0.25">
      <c r="A883" s="156"/>
      <c r="G883" s="289"/>
    </row>
    <row r="884" spans="1:7" hidden="1" x14ac:dyDescent="0.25">
      <c r="A884" s="156"/>
      <c r="G884" s="289"/>
    </row>
    <row r="885" spans="1:7" hidden="1" x14ac:dyDescent="0.25">
      <c r="A885" s="156"/>
      <c r="G885" s="289"/>
    </row>
    <row r="886" spans="1:7" hidden="1" x14ac:dyDescent="0.25">
      <c r="A886" s="156"/>
      <c r="G886" s="289"/>
    </row>
    <row r="887" spans="1:7" hidden="1" x14ac:dyDescent="0.25">
      <c r="A887" s="156"/>
      <c r="G887" s="289"/>
    </row>
    <row r="888" spans="1:7" hidden="1" x14ac:dyDescent="0.25">
      <c r="A888" s="156"/>
      <c r="G888" s="289"/>
    </row>
    <row r="889" spans="1:7" hidden="1" x14ac:dyDescent="0.25">
      <c r="A889" s="156"/>
      <c r="G889" s="289"/>
    </row>
    <row r="890" spans="1:7" hidden="1" x14ac:dyDescent="0.25">
      <c r="A890" s="156"/>
      <c r="G890" s="289"/>
    </row>
    <row r="891" spans="1:7" hidden="1" x14ac:dyDescent="0.25">
      <c r="A891" s="156"/>
      <c r="G891" s="289"/>
    </row>
    <row r="892" spans="1:7" hidden="1" x14ac:dyDescent="0.25">
      <c r="A892" s="156"/>
      <c r="G892" s="289"/>
    </row>
    <row r="893" spans="1:7" hidden="1" x14ac:dyDescent="0.25">
      <c r="A893" s="156"/>
      <c r="G893" s="289"/>
    </row>
    <row r="894" spans="1:7" hidden="1" x14ac:dyDescent="0.25">
      <c r="A894" s="156"/>
      <c r="G894" s="289"/>
    </row>
    <row r="895" spans="1:7" hidden="1" x14ac:dyDescent="0.25">
      <c r="A895" s="156"/>
      <c r="G895" s="289"/>
    </row>
    <row r="896" spans="1:7" hidden="1" x14ac:dyDescent="0.25">
      <c r="A896" s="156"/>
      <c r="G896" s="289"/>
    </row>
    <row r="897" spans="1:7" hidden="1" x14ac:dyDescent="0.25">
      <c r="A897" s="156"/>
      <c r="G897" s="289"/>
    </row>
    <row r="898" spans="1:7" hidden="1" x14ac:dyDescent="0.25">
      <c r="A898" s="156"/>
      <c r="G898" s="289"/>
    </row>
    <row r="899" spans="1:7" hidden="1" x14ac:dyDescent="0.25">
      <c r="A899" s="156"/>
      <c r="G899" s="289"/>
    </row>
    <row r="900" spans="1:7" hidden="1" x14ac:dyDescent="0.25">
      <c r="A900" s="156"/>
      <c r="G900" s="289"/>
    </row>
    <row r="901" spans="1:7" hidden="1" x14ac:dyDescent="0.25">
      <c r="A901" s="156"/>
      <c r="G901" s="289"/>
    </row>
    <row r="902" spans="1:7" hidden="1" x14ac:dyDescent="0.25">
      <c r="A902" s="156"/>
      <c r="G902" s="289"/>
    </row>
    <row r="903" spans="1:7" hidden="1" x14ac:dyDescent="0.25">
      <c r="A903" s="156"/>
      <c r="G903" s="289"/>
    </row>
    <row r="904" spans="1:7" hidden="1" x14ac:dyDescent="0.25">
      <c r="A904" s="156"/>
      <c r="G904" s="289"/>
    </row>
    <row r="905" spans="1:7" hidden="1" x14ac:dyDescent="0.25">
      <c r="A905" s="156"/>
      <c r="G905" s="289"/>
    </row>
    <row r="906" spans="1:7" hidden="1" x14ac:dyDescent="0.25">
      <c r="A906" s="156"/>
      <c r="G906" s="289"/>
    </row>
    <row r="907" spans="1:7" hidden="1" x14ac:dyDescent="0.25">
      <c r="A907" s="156"/>
      <c r="G907" s="289"/>
    </row>
    <row r="908" spans="1:7" hidden="1" x14ac:dyDescent="0.25">
      <c r="A908" s="156"/>
      <c r="G908" s="289"/>
    </row>
    <row r="909" spans="1:7" hidden="1" x14ac:dyDescent="0.25">
      <c r="A909" s="156"/>
      <c r="G909" s="289"/>
    </row>
    <row r="910" spans="1:7" hidden="1" x14ac:dyDescent="0.25">
      <c r="A910" s="156"/>
      <c r="G910" s="289"/>
    </row>
    <row r="911" spans="1:7" hidden="1" x14ac:dyDescent="0.25">
      <c r="A911" s="156"/>
      <c r="G911" s="289"/>
    </row>
    <row r="912" spans="1:7" hidden="1" x14ac:dyDescent="0.25">
      <c r="A912" s="156"/>
      <c r="G912" s="289"/>
    </row>
    <row r="913" spans="1:7" hidden="1" x14ac:dyDescent="0.25">
      <c r="A913" s="156"/>
      <c r="G913" s="289"/>
    </row>
    <row r="914" spans="1:7" hidden="1" x14ac:dyDescent="0.25">
      <c r="A914" s="156"/>
      <c r="G914" s="289"/>
    </row>
    <row r="915" spans="1:7" hidden="1" x14ac:dyDescent="0.25">
      <c r="A915" s="156"/>
      <c r="G915" s="289"/>
    </row>
    <row r="916" spans="1:7" hidden="1" x14ac:dyDescent="0.25">
      <c r="A916" s="156"/>
      <c r="G916" s="289"/>
    </row>
    <row r="917" spans="1:7" hidden="1" x14ac:dyDescent="0.25">
      <c r="A917" s="156"/>
      <c r="G917" s="289"/>
    </row>
    <row r="918" spans="1:7" hidden="1" x14ac:dyDescent="0.25">
      <c r="A918" s="156"/>
      <c r="G918" s="289"/>
    </row>
    <row r="919" spans="1:7" hidden="1" x14ac:dyDescent="0.25">
      <c r="A919" s="156"/>
      <c r="G919" s="289"/>
    </row>
    <row r="920" spans="1:7" hidden="1" x14ac:dyDescent="0.25">
      <c r="A920" s="156"/>
      <c r="G920" s="289"/>
    </row>
    <row r="921" spans="1:7" hidden="1" x14ac:dyDescent="0.25">
      <c r="A921" s="156"/>
      <c r="G921" s="289"/>
    </row>
    <row r="922" spans="1:7" hidden="1" x14ac:dyDescent="0.25">
      <c r="A922" s="156"/>
      <c r="G922" s="289"/>
    </row>
    <row r="923" spans="1:7" hidden="1" x14ac:dyDescent="0.25">
      <c r="A923" s="156"/>
      <c r="G923" s="289"/>
    </row>
    <row r="924" spans="1:7" hidden="1" x14ac:dyDescent="0.25">
      <c r="A924" s="156"/>
      <c r="G924" s="289"/>
    </row>
    <row r="925" spans="1:7" hidden="1" x14ac:dyDescent="0.25">
      <c r="A925" s="156"/>
      <c r="G925" s="289"/>
    </row>
    <row r="926" spans="1:7" hidden="1" x14ac:dyDescent="0.25">
      <c r="A926" s="156"/>
      <c r="G926" s="289"/>
    </row>
    <row r="927" spans="1:7" hidden="1" x14ac:dyDescent="0.25">
      <c r="A927" s="156"/>
      <c r="G927" s="289"/>
    </row>
    <row r="928" spans="1:7" hidden="1" x14ac:dyDescent="0.25">
      <c r="A928" s="156"/>
      <c r="G928" s="289"/>
    </row>
    <row r="929" spans="1:7" hidden="1" x14ac:dyDescent="0.25">
      <c r="A929" s="156"/>
      <c r="G929" s="289"/>
    </row>
    <row r="930" spans="1:7" hidden="1" x14ac:dyDescent="0.25">
      <c r="A930" s="156"/>
      <c r="G930" s="289"/>
    </row>
    <row r="931" spans="1:7" hidden="1" x14ac:dyDescent="0.25">
      <c r="A931" s="156"/>
      <c r="G931" s="289"/>
    </row>
    <row r="932" spans="1:7" hidden="1" x14ac:dyDescent="0.25">
      <c r="A932" s="156"/>
      <c r="G932" s="289"/>
    </row>
    <row r="933" spans="1:7" hidden="1" x14ac:dyDescent="0.25">
      <c r="A933" s="156"/>
      <c r="G933" s="289"/>
    </row>
    <row r="934" spans="1:7" hidden="1" x14ac:dyDescent="0.25">
      <c r="A934" s="156"/>
      <c r="G934" s="289"/>
    </row>
    <row r="935" spans="1:7" hidden="1" x14ac:dyDescent="0.25">
      <c r="A935" s="156"/>
      <c r="G935" s="289"/>
    </row>
    <row r="936" spans="1:7" hidden="1" x14ac:dyDescent="0.25">
      <c r="A936" s="156"/>
      <c r="G936" s="289"/>
    </row>
    <row r="937" spans="1:7" hidden="1" x14ac:dyDescent="0.25">
      <c r="A937" s="156"/>
      <c r="G937" s="289"/>
    </row>
    <row r="938" spans="1:7" hidden="1" x14ac:dyDescent="0.25">
      <c r="A938" s="156"/>
      <c r="G938" s="289"/>
    </row>
    <row r="939" spans="1:7" hidden="1" x14ac:dyDescent="0.25">
      <c r="A939" s="156"/>
      <c r="G939" s="289"/>
    </row>
    <row r="940" spans="1:7" hidden="1" x14ac:dyDescent="0.25">
      <c r="A940" s="156"/>
      <c r="G940" s="289"/>
    </row>
    <row r="941" spans="1:7" hidden="1" x14ac:dyDescent="0.25">
      <c r="A941" s="156"/>
      <c r="G941" s="289"/>
    </row>
    <row r="942" spans="1:7" hidden="1" x14ac:dyDescent="0.25">
      <c r="A942" s="156"/>
      <c r="G942" s="289"/>
    </row>
    <row r="943" spans="1:7" hidden="1" x14ac:dyDescent="0.25">
      <c r="A943" s="156"/>
      <c r="G943" s="289"/>
    </row>
    <row r="944" spans="1:7" hidden="1" x14ac:dyDescent="0.25">
      <c r="A944" s="156"/>
      <c r="G944" s="289"/>
    </row>
    <row r="945" spans="1:7" hidden="1" x14ac:dyDescent="0.25">
      <c r="A945" s="156"/>
      <c r="G945" s="289"/>
    </row>
    <row r="946" spans="1:7" hidden="1" x14ac:dyDescent="0.25">
      <c r="A946" s="156"/>
      <c r="G946" s="289"/>
    </row>
    <row r="947" spans="1:7" hidden="1" x14ac:dyDescent="0.25">
      <c r="A947" s="156"/>
      <c r="G947" s="289"/>
    </row>
    <row r="948" spans="1:7" hidden="1" x14ac:dyDescent="0.25">
      <c r="A948" s="156"/>
      <c r="G948" s="289"/>
    </row>
    <row r="949" spans="1:7" hidden="1" x14ac:dyDescent="0.25">
      <c r="A949" s="156"/>
      <c r="G949" s="289"/>
    </row>
    <row r="950" spans="1:7" hidden="1" x14ac:dyDescent="0.25">
      <c r="A950" s="156"/>
      <c r="G950" s="289"/>
    </row>
    <row r="951" spans="1:7" hidden="1" x14ac:dyDescent="0.25">
      <c r="A951" s="156"/>
      <c r="G951" s="289"/>
    </row>
    <row r="952" spans="1:7" hidden="1" x14ac:dyDescent="0.25">
      <c r="A952" s="156"/>
      <c r="G952" s="289"/>
    </row>
    <row r="953" spans="1:7" hidden="1" x14ac:dyDescent="0.25">
      <c r="A953" s="156"/>
      <c r="G953" s="289"/>
    </row>
    <row r="954" spans="1:7" hidden="1" x14ac:dyDescent="0.25">
      <c r="A954" s="156"/>
      <c r="G954" s="289"/>
    </row>
    <row r="955" spans="1:7" hidden="1" x14ac:dyDescent="0.25">
      <c r="A955" s="156"/>
      <c r="G955" s="289"/>
    </row>
    <row r="956" spans="1:7" hidden="1" x14ac:dyDescent="0.25">
      <c r="A956" s="156"/>
      <c r="G956" s="289"/>
    </row>
    <row r="957" spans="1:7" hidden="1" x14ac:dyDescent="0.25">
      <c r="A957" s="156"/>
      <c r="G957" s="289"/>
    </row>
    <row r="958" spans="1:7" hidden="1" x14ac:dyDescent="0.25">
      <c r="A958" s="156"/>
      <c r="G958" s="289"/>
    </row>
    <row r="959" spans="1:7" hidden="1" x14ac:dyDescent="0.25">
      <c r="A959" s="156"/>
      <c r="G959" s="289"/>
    </row>
  </sheetData>
  <autoFilter ref="A11:IU99" xr:uid="{00000000-0009-0000-0000-000007000000}"/>
  <mergeCells count="48">
    <mergeCell ref="A1:H1"/>
    <mergeCell ref="B2:C2"/>
    <mergeCell ref="D2:E2"/>
    <mergeCell ref="F2:H2"/>
    <mergeCell ref="A3:H3"/>
    <mergeCell ref="B6:C6"/>
    <mergeCell ref="E6:H6"/>
    <mergeCell ref="B7:C7"/>
    <mergeCell ref="E7:H7"/>
    <mergeCell ref="A8:A10"/>
    <mergeCell ref="B8:C8"/>
    <mergeCell ref="E8:H8"/>
    <mergeCell ref="B9:C9"/>
    <mergeCell ref="E9:H9"/>
    <mergeCell ref="B10:C10"/>
    <mergeCell ref="A4:A7"/>
    <mergeCell ref="B4:C4"/>
    <mergeCell ref="E4:H4"/>
    <mergeCell ref="B5:C5"/>
    <mergeCell ref="E5:H5"/>
    <mergeCell ref="A58:A63"/>
    <mergeCell ref="G58:G63"/>
    <mergeCell ref="E10:H10"/>
    <mergeCell ref="A12:A23"/>
    <mergeCell ref="G12:G23"/>
    <mergeCell ref="A24:A44"/>
    <mergeCell ref="B24:B26"/>
    <mergeCell ref="G24:G44"/>
    <mergeCell ref="B32:B34"/>
    <mergeCell ref="B35:B39"/>
    <mergeCell ref="A45:A51"/>
    <mergeCell ref="G45:G51"/>
    <mergeCell ref="A52:A57"/>
    <mergeCell ref="B52:B57"/>
    <mergeCell ref="G52:G57"/>
    <mergeCell ref="A64:A85"/>
    <mergeCell ref="B64:B67"/>
    <mergeCell ref="G64:G85"/>
    <mergeCell ref="B68:B69"/>
    <mergeCell ref="B70:B71"/>
    <mergeCell ref="B72:B75"/>
    <mergeCell ref="B76:B77"/>
    <mergeCell ref="B80:B81"/>
    <mergeCell ref="A86:A88"/>
    <mergeCell ref="G86:G88"/>
    <mergeCell ref="A89:A99"/>
    <mergeCell ref="G89:G99"/>
    <mergeCell ref="B96:B99"/>
  </mergeCells>
  <conditionalFormatting sqref="G12 G24 G64">
    <cfRule type="cellIs" dxfId="80" priority="21" operator="between">
      <formula>91%</formula>
      <formula>100%</formula>
    </cfRule>
    <cfRule type="cellIs" dxfId="79" priority="22" operator="between">
      <formula>80%</formula>
      <formula>90%</formula>
    </cfRule>
    <cfRule type="cellIs" dxfId="78" priority="23" operator="between">
      <formula>61%</formula>
      <formula>79.9%</formula>
    </cfRule>
    <cfRule type="cellIs" dxfId="77" priority="24" operator="between">
      <formula>0%</formula>
      <formula>60%</formula>
    </cfRule>
  </conditionalFormatting>
  <conditionalFormatting sqref="G45">
    <cfRule type="cellIs" dxfId="76" priority="17" operator="between">
      <formula>91%</formula>
      <formula>100%</formula>
    </cfRule>
    <cfRule type="cellIs" dxfId="75" priority="18" operator="between">
      <formula>80%</formula>
      <formula>90%</formula>
    </cfRule>
    <cfRule type="cellIs" dxfId="74" priority="19" operator="between">
      <formula>61%</formula>
      <formula>79%</formula>
    </cfRule>
    <cfRule type="cellIs" dxfId="73" priority="20" operator="between">
      <formula>0%</formula>
      <formula>60%</formula>
    </cfRule>
  </conditionalFormatting>
  <conditionalFormatting sqref="G52">
    <cfRule type="cellIs" dxfId="72" priority="9" operator="between">
      <formula>91%</formula>
      <formula>100%</formula>
    </cfRule>
    <cfRule type="cellIs" dxfId="71" priority="10" operator="between">
      <formula>80%</formula>
      <formula>90%</formula>
    </cfRule>
    <cfRule type="cellIs" dxfId="70" priority="11" operator="between">
      <formula>61%</formula>
      <formula>79%</formula>
    </cfRule>
    <cfRule type="cellIs" dxfId="69" priority="12" operator="between">
      <formula>0%</formula>
      <formula>60%</formula>
    </cfRule>
  </conditionalFormatting>
  <conditionalFormatting sqref="G58">
    <cfRule type="cellIs" dxfId="68" priority="5" operator="between">
      <formula>91%</formula>
      <formula>100%</formula>
    </cfRule>
    <cfRule type="cellIs" dxfId="67" priority="6" operator="between">
      <formula>80%</formula>
      <formula>90%</formula>
    </cfRule>
    <cfRule type="cellIs" dxfId="66" priority="7" operator="between">
      <formula>61%</formula>
      <formula>79%</formula>
    </cfRule>
    <cfRule type="cellIs" dxfId="65" priority="8" operator="between">
      <formula>0%</formula>
      <formula>60%</formula>
    </cfRule>
  </conditionalFormatting>
  <conditionalFormatting sqref="G86">
    <cfRule type="cellIs" dxfId="64" priority="13" operator="between">
      <formula>91%</formula>
      <formula>100%</formula>
    </cfRule>
    <cfRule type="cellIs" dxfId="63" priority="14" operator="between">
      <formula>80%</formula>
      <formula>90%</formula>
    </cfRule>
    <cfRule type="cellIs" dxfId="62" priority="15" operator="between">
      <formula>61%</formula>
      <formula>79%</formula>
    </cfRule>
    <cfRule type="cellIs" dxfId="61" priority="16" operator="between">
      <formula>0%</formula>
      <formula>60%</formula>
    </cfRule>
  </conditionalFormatting>
  <conditionalFormatting sqref="G89">
    <cfRule type="cellIs" dxfId="60" priority="1" operator="between">
      <formula>91%</formula>
      <formula>100%</formula>
    </cfRule>
    <cfRule type="cellIs" dxfId="59" priority="2" operator="between">
      <formula>80%</formula>
      <formula>90%</formula>
    </cfRule>
    <cfRule type="cellIs" dxfId="58" priority="3" operator="between">
      <formula>61%</formula>
      <formula>79%</formula>
    </cfRule>
    <cfRule type="cellIs" dxfId="57" priority="4" operator="between">
      <formula>0%</formula>
      <formula>60%</formula>
    </cfRule>
  </conditionalFormatting>
  <dataValidations count="1">
    <dataValidation type="list" allowBlank="1" showInputMessage="1" showErrorMessage="1" error="Valor no permitido" sqref="D12:D99" xr:uid="{00000000-0002-0000-0700-000000000000}">
      <formula1>$J$3:$J$5</formula1>
    </dataValidation>
  </dataValidations>
  <pageMargins left="0.7" right="0.7" top="0.75" bottom="0.75" header="0" footer="0"/>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2:B59"/>
  <sheetViews>
    <sheetView workbookViewId="0"/>
  </sheetViews>
  <sheetFormatPr baseColWidth="10" defaultColWidth="11.42578125" defaultRowHeight="15" x14ac:dyDescent="0.25"/>
  <cols>
    <col min="1" max="1" width="126.42578125" customWidth="1"/>
  </cols>
  <sheetData>
    <row r="2" spans="1:2" ht="36" x14ac:dyDescent="0.25">
      <c r="A2" s="322" t="s">
        <v>415</v>
      </c>
      <c r="B2" t="e">
        <f>VLOOKUP(A2,#REF!,1,0)</f>
        <v>#REF!</v>
      </c>
    </row>
    <row r="3" spans="1:2" ht="18" x14ac:dyDescent="0.25">
      <c r="A3" s="321" t="s">
        <v>414</v>
      </c>
      <c r="B3" t="e">
        <f>VLOOKUP(A3,#REF!,1,0)</f>
        <v>#REF!</v>
      </c>
    </row>
    <row r="4" spans="1:2" ht="30" x14ac:dyDescent="0.25">
      <c r="A4" s="317" t="s">
        <v>379</v>
      </c>
      <c r="B4" t="e">
        <f>VLOOKUP(A4,#REF!,1,0)</f>
        <v>#REF!</v>
      </c>
    </row>
    <row r="5" spans="1:2" ht="30" x14ac:dyDescent="0.25">
      <c r="A5" s="317" t="s">
        <v>378</v>
      </c>
      <c r="B5" t="e">
        <f>VLOOKUP(A5,#REF!,1,0)</f>
        <v>#REF!</v>
      </c>
    </row>
    <row r="6" spans="1:2" ht="30" x14ac:dyDescent="0.25">
      <c r="A6" s="317" t="s">
        <v>380</v>
      </c>
      <c r="B6" t="e">
        <f>VLOOKUP(A6,#REF!,1,0)</f>
        <v>#REF!</v>
      </c>
    </row>
    <row r="7" spans="1:2" ht="30" x14ac:dyDescent="0.25">
      <c r="A7" s="317" t="s">
        <v>292</v>
      </c>
      <c r="B7" t="e">
        <f>VLOOKUP(A7,#REF!,1,0)</f>
        <v>#REF!</v>
      </c>
    </row>
    <row r="8" spans="1:2" ht="30" x14ac:dyDescent="0.25">
      <c r="A8" s="317" t="s">
        <v>276</v>
      </c>
      <c r="B8" t="e">
        <f>VLOOKUP(A8,#REF!,1,0)</f>
        <v>#REF!</v>
      </c>
    </row>
    <row r="9" spans="1:2" x14ac:dyDescent="0.25">
      <c r="A9" s="317" t="s">
        <v>272</v>
      </c>
      <c r="B9" t="e">
        <f>VLOOKUP(A9,#REF!,1,0)</f>
        <v>#REF!</v>
      </c>
    </row>
    <row r="10" spans="1:2" ht="30" x14ac:dyDescent="0.25">
      <c r="A10" s="317" t="s">
        <v>370</v>
      </c>
      <c r="B10" t="e">
        <f>VLOOKUP(A10,#REF!,1,0)</f>
        <v>#REF!</v>
      </c>
    </row>
    <row r="11" spans="1:2" ht="30" x14ac:dyDescent="0.25">
      <c r="A11" s="317" t="s">
        <v>285</v>
      </c>
      <c r="B11" t="e">
        <f>VLOOKUP(A11,#REF!,1,0)</f>
        <v>#VALUE!</v>
      </c>
    </row>
    <row r="12" spans="1:2" x14ac:dyDescent="0.25">
      <c r="A12" s="319" t="s">
        <v>303</v>
      </c>
      <c r="B12" t="e">
        <f>VLOOKUP(A12,#REF!,1,0)</f>
        <v>#REF!</v>
      </c>
    </row>
    <row r="13" spans="1:2" ht="30" x14ac:dyDescent="0.25">
      <c r="A13" s="317" t="s">
        <v>296</v>
      </c>
      <c r="B13" t="e">
        <f>VLOOKUP(A13,#REF!,1,0)</f>
        <v>#REF!</v>
      </c>
    </row>
    <row r="14" spans="1:2" ht="30" x14ac:dyDescent="0.25">
      <c r="A14" s="317" t="s">
        <v>283</v>
      </c>
      <c r="B14" t="e">
        <f>VLOOKUP(A14,#REF!,1,0)</f>
        <v>#REF!</v>
      </c>
    </row>
    <row r="15" spans="1:2" ht="30" x14ac:dyDescent="0.25">
      <c r="A15" s="318" t="s">
        <v>290</v>
      </c>
      <c r="B15" t="e">
        <f>VLOOKUP(A15,#REF!,1,0)</f>
        <v>#REF!</v>
      </c>
    </row>
    <row r="16" spans="1:2" x14ac:dyDescent="0.25">
      <c r="A16" s="317" t="s">
        <v>270</v>
      </c>
      <c r="B16" t="e">
        <f>VLOOKUP(A16,#REF!,1,0)</f>
        <v>#REF!</v>
      </c>
    </row>
    <row r="17" spans="1:2" ht="30" x14ac:dyDescent="0.25">
      <c r="A17" s="317" t="s">
        <v>268</v>
      </c>
      <c r="B17" t="e">
        <f>VLOOKUP(A17,#REF!,1,0)</f>
        <v>#REF!</v>
      </c>
    </row>
    <row r="18" spans="1:2" x14ac:dyDescent="0.25">
      <c r="A18" s="319" t="s">
        <v>307</v>
      </c>
      <c r="B18" t="e">
        <f>VLOOKUP(A18,#REF!,1,0)</f>
        <v>#REF!</v>
      </c>
    </row>
    <row r="19" spans="1:2" ht="30" x14ac:dyDescent="0.25">
      <c r="A19" s="317" t="s">
        <v>288</v>
      </c>
      <c r="B19" t="e">
        <f>VLOOKUP(A19,#REF!,1,0)</f>
        <v>#REF!</v>
      </c>
    </row>
    <row r="20" spans="1:2" x14ac:dyDescent="0.25">
      <c r="A20" s="319" t="s">
        <v>311</v>
      </c>
      <c r="B20" t="e">
        <f>VLOOKUP(A20,#REF!,1,0)</f>
        <v>#REF!</v>
      </c>
    </row>
    <row r="21" spans="1:2" ht="30" x14ac:dyDescent="0.25">
      <c r="A21" s="319" t="s">
        <v>309</v>
      </c>
      <c r="B21" t="e">
        <f>VLOOKUP(A21,#REF!,1,0)</f>
        <v>#REF!</v>
      </c>
    </row>
    <row r="22" spans="1:2" ht="45" x14ac:dyDescent="0.25">
      <c r="A22" s="317" t="s">
        <v>294</v>
      </c>
      <c r="B22" t="e">
        <f>VLOOKUP(A22,#REF!,1,0)</f>
        <v>#VALUE!</v>
      </c>
    </row>
    <row r="23" spans="1:2" ht="30" x14ac:dyDescent="0.25">
      <c r="A23" s="317" t="s">
        <v>265</v>
      </c>
      <c r="B23" t="e">
        <f>VLOOKUP(A23,#REF!,1,0)</f>
        <v>#REF!</v>
      </c>
    </row>
    <row r="24" spans="1:2" x14ac:dyDescent="0.25">
      <c r="A24" s="317" t="s">
        <v>349</v>
      </c>
      <c r="B24" t="e">
        <f>VLOOKUP(A24,#REF!,1,0)</f>
        <v>#REF!</v>
      </c>
    </row>
    <row r="25" spans="1:2" x14ac:dyDescent="0.25">
      <c r="A25" s="317" t="s">
        <v>354</v>
      </c>
      <c r="B25" t="e">
        <f>VLOOKUP(A25,#REF!,1,0)</f>
        <v>#REF!</v>
      </c>
    </row>
    <row r="26" spans="1:2" ht="30" x14ac:dyDescent="0.25">
      <c r="A26" s="317" t="s">
        <v>352</v>
      </c>
      <c r="B26" t="e">
        <f>VLOOKUP(A26,#REF!,1,0)</f>
        <v>#REF!</v>
      </c>
    </row>
    <row r="27" spans="1:2" x14ac:dyDescent="0.25">
      <c r="A27" s="319" t="s">
        <v>301</v>
      </c>
      <c r="B27" t="e">
        <f>VLOOKUP(A27,#REF!,1,0)</f>
        <v>#REF!</v>
      </c>
    </row>
    <row r="28" spans="1:2" ht="30" x14ac:dyDescent="0.25">
      <c r="A28" s="319" t="s">
        <v>305</v>
      </c>
      <c r="B28" t="e">
        <f>VLOOKUP(A28,#REF!,1,0)</f>
        <v>#REF!</v>
      </c>
    </row>
    <row r="29" spans="1:2" x14ac:dyDescent="0.25">
      <c r="A29" s="317" t="s">
        <v>335</v>
      </c>
      <c r="B29" t="e">
        <f>VLOOKUP(A29,#REF!,1,0)</f>
        <v>#REF!</v>
      </c>
    </row>
    <row r="30" spans="1:2" x14ac:dyDescent="0.25">
      <c r="A30" s="317" t="s">
        <v>328</v>
      </c>
      <c r="B30" t="e">
        <f>VLOOKUP(A30,#REF!,1,0)</f>
        <v>#REF!</v>
      </c>
    </row>
    <row r="31" spans="1:2" x14ac:dyDescent="0.25">
      <c r="A31" s="317" t="s">
        <v>331</v>
      </c>
      <c r="B31" t="e">
        <f>VLOOKUP(A31,#REF!,1,0)</f>
        <v>#REF!</v>
      </c>
    </row>
    <row r="32" spans="1:2" x14ac:dyDescent="0.25">
      <c r="A32" s="317" t="s">
        <v>329</v>
      </c>
      <c r="B32" t="e">
        <f>VLOOKUP(A32,#REF!,1,0)</f>
        <v>#REF!</v>
      </c>
    </row>
    <row r="33" spans="1:2" ht="30" x14ac:dyDescent="0.25">
      <c r="A33" s="317" t="s">
        <v>342</v>
      </c>
      <c r="B33" t="e">
        <f>VLOOKUP(A33,#REF!,1,0)</f>
        <v>#REF!</v>
      </c>
    </row>
    <row r="34" spans="1:2" ht="30" x14ac:dyDescent="0.25">
      <c r="A34" s="317" t="s">
        <v>340</v>
      </c>
      <c r="B34" t="e">
        <f>VLOOKUP(A34,#REF!,1,0)</f>
        <v>#REF!</v>
      </c>
    </row>
    <row r="35" spans="1:2" ht="30" x14ac:dyDescent="0.25">
      <c r="A35" s="317" t="s">
        <v>339</v>
      </c>
      <c r="B35" t="e">
        <f>VLOOKUP(A35,#REF!,1,0)</f>
        <v>#REF!</v>
      </c>
    </row>
    <row r="36" spans="1:2" ht="30" x14ac:dyDescent="0.25">
      <c r="A36" s="317" t="s">
        <v>338</v>
      </c>
      <c r="B36" t="e">
        <f>VLOOKUP(A36,#REF!,1,0)</f>
        <v>#REF!</v>
      </c>
    </row>
    <row r="37" spans="1:2" ht="30" x14ac:dyDescent="0.25">
      <c r="A37" s="317" t="s">
        <v>264</v>
      </c>
      <c r="B37" t="e">
        <f>VLOOKUP(A37,#REF!,1,0)</f>
        <v>#REF!</v>
      </c>
    </row>
    <row r="38" spans="1:2" ht="30" x14ac:dyDescent="0.25">
      <c r="A38" s="319" t="s">
        <v>299</v>
      </c>
      <c r="B38" t="e">
        <f>VLOOKUP(A38,#REF!,1,0)</f>
        <v>#REF!</v>
      </c>
    </row>
    <row r="39" spans="1:2" ht="30" x14ac:dyDescent="0.25">
      <c r="A39" s="317" t="s">
        <v>274</v>
      </c>
      <c r="B39" t="e">
        <f>VLOOKUP(A39,#REF!,1,0)</f>
        <v>#VALUE!</v>
      </c>
    </row>
    <row r="40" spans="1:2" x14ac:dyDescent="0.25">
      <c r="A40" s="320" t="s">
        <v>416</v>
      </c>
      <c r="B40" t="e">
        <f>VLOOKUP(A40,#REF!,1,0)</f>
        <v>#REF!</v>
      </c>
    </row>
    <row r="41" spans="1:2" ht="30" x14ac:dyDescent="0.25">
      <c r="A41" s="317" t="s">
        <v>368</v>
      </c>
      <c r="B41" t="e">
        <f>VLOOKUP(A41,#REF!,1,0)</f>
        <v>#REF!</v>
      </c>
    </row>
    <row r="42" spans="1:2" ht="30" x14ac:dyDescent="0.25">
      <c r="A42" s="319" t="s">
        <v>362</v>
      </c>
      <c r="B42" t="e">
        <f>VLOOKUP(A42,#REF!,1,0)</f>
        <v>#VALUE!</v>
      </c>
    </row>
    <row r="43" spans="1:2" ht="30" x14ac:dyDescent="0.25">
      <c r="A43" s="323" t="s">
        <v>360</v>
      </c>
      <c r="B43" t="e">
        <f>VLOOKUP(A43,#REF!,1,0)</f>
        <v>#VALUE!</v>
      </c>
    </row>
    <row r="44" spans="1:2" ht="45" x14ac:dyDescent="0.25">
      <c r="A44" s="185" t="s">
        <v>374</v>
      </c>
      <c r="B44" t="e">
        <f>VLOOKUP(A44,#REF!,1,0)</f>
        <v>#VALUE!</v>
      </c>
    </row>
    <row r="45" spans="1:2" ht="30" x14ac:dyDescent="0.25">
      <c r="A45" s="320" t="s">
        <v>372</v>
      </c>
      <c r="B45" t="e">
        <f>VLOOKUP(A45,#REF!,1,0)</f>
        <v>#REF!</v>
      </c>
    </row>
    <row r="46" spans="1:2" ht="30.75" thickBot="1" x14ac:dyDescent="0.3">
      <c r="A46" s="317" t="s">
        <v>286</v>
      </c>
      <c r="B46" t="e">
        <f>VLOOKUP(A46,#REF!,1,0)</f>
        <v>#REF!</v>
      </c>
    </row>
    <row r="47" spans="1:2" ht="45" x14ac:dyDescent="0.25">
      <c r="A47" s="174" t="s">
        <v>358</v>
      </c>
      <c r="B47" t="e">
        <f>VLOOKUP(A47,#REF!,1,0)</f>
        <v>#VALUE!</v>
      </c>
    </row>
    <row r="48" spans="1:2" ht="75" x14ac:dyDescent="0.25">
      <c r="A48" s="185" t="s">
        <v>366</v>
      </c>
      <c r="B48" t="e">
        <f>VLOOKUP(A48,#REF!,1,0)</f>
        <v>#VALUE!</v>
      </c>
    </row>
    <row r="49" spans="1:2" ht="30" x14ac:dyDescent="0.25">
      <c r="A49" s="317" t="s">
        <v>364</v>
      </c>
      <c r="B49" t="e">
        <f>VLOOKUP(A49,#REF!,1,0)</f>
        <v>#REF!</v>
      </c>
    </row>
    <row r="50" spans="1:2" ht="30" x14ac:dyDescent="0.25">
      <c r="A50" s="317" t="s">
        <v>343</v>
      </c>
      <c r="B50" t="e">
        <f>VLOOKUP(A50,#REF!,1,0)</f>
        <v>#REF!</v>
      </c>
    </row>
    <row r="51" spans="1:2" x14ac:dyDescent="0.25">
      <c r="A51" s="317" t="s">
        <v>345</v>
      </c>
      <c r="B51" t="e">
        <f>VLOOKUP(A51,#REF!,1,0)</f>
        <v>#REF!</v>
      </c>
    </row>
    <row r="52" spans="1:2" ht="30" x14ac:dyDescent="0.25">
      <c r="A52" s="185" t="s">
        <v>266</v>
      </c>
      <c r="B52" t="e">
        <f>VLOOKUP(A52,#REF!,1,0)</f>
        <v>#VALUE!</v>
      </c>
    </row>
    <row r="53" spans="1:2" ht="45" x14ac:dyDescent="0.25">
      <c r="A53" s="317" t="s">
        <v>279</v>
      </c>
      <c r="B53" t="e">
        <f>VLOOKUP(A53,#REF!,1,0)</f>
        <v>#VALUE!</v>
      </c>
    </row>
    <row r="54" spans="1:2" x14ac:dyDescent="0.25">
      <c r="A54" s="317" t="s">
        <v>278</v>
      </c>
      <c r="B54" t="e">
        <f>VLOOKUP(A54,#REF!,1,0)</f>
        <v>#REF!</v>
      </c>
    </row>
    <row r="55" spans="1:2" x14ac:dyDescent="0.25">
      <c r="A55" s="317" t="s">
        <v>280</v>
      </c>
      <c r="B55" t="e">
        <f>VLOOKUP(A55,#REF!,1,0)</f>
        <v>#REF!</v>
      </c>
    </row>
    <row r="56" spans="1:2" x14ac:dyDescent="0.25">
      <c r="A56" s="317" t="s">
        <v>284</v>
      </c>
      <c r="B56" t="e">
        <f>VLOOKUP(A56,#REF!,1,0)</f>
        <v>#REF!</v>
      </c>
    </row>
    <row r="57" spans="1:2" ht="45" x14ac:dyDescent="0.25">
      <c r="A57" s="317" t="s">
        <v>376</v>
      </c>
      <c r="B57" t="e">
        <f>VLOOKUP(A57,#REF!,1,0)</f>
        <v>#VALUE!</v>
      </c>
    </row>
    <row r="58" spans="1:2" ht="30" x14ac:dyDescent="0.25">
      <c r="A58" s="319" t="s">
        <v>320</v>
      </c>
      <c r="B58" t="e">
        <f>VLOOKUP(A58,#REF!,1,0)</f>
        <v>#REF!</v>
      </c>
    </row>
    <row r="59" spans="1:2" ht="30" x14ac:dyDescent="0.25">
      <c r="A59" s="317" t="s">
        <v>282</v>
      </c>
      <c r="B59" t="e">
        <f>VLOOKUP(A59,#REF!,1,0)</f>
        <v>#REF!</v>
      </c>
    </row>
  </sheetData>
  <autoFilter ref="A1:B59" xr:uid="{00000000-0009-0000-0000-000008000000}"/>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I50"/>
  <sheetViews>
    <sheetView tabSelected="1" topLeftCell="A47" zoomScale="85" zoomScaleNormal="85" workbookViewId="0">
      <selection activeCell="D48" sqref="D48"/>
    </sheetView>
  </sheetViews>
  <sheetFormatPr baseColWidth="10" defaultColWidth="0" defaultRowHeight="15" zeroHeight="1" x14ac:dyDescent="0.25"/>
  <cols>
    <col min="1" max="1" width="27.7109375" style="41" customWidth="1"/>
    <col min="2" max="2" width="39.42578125" style="344" customWidth="1"/>
    <col min="3" max="3" width="11.42578125" customWidth="1"/>
    <col min="4" max="4" width="47.42578125" customWidth="1"/>
    <col min="5" max="6" width="12.5703125" customWidth="1"/>
    <col min="7" max="7" width="92.28515625" customWidth="1"/>
    <col min="8" max="8" width="11.42578125" customWidth="1"/>
    <col min="9" max="16384" width="11.42578125" hidden="1"/>
  </cols>
  <sheetData>
    <row r="1" spans="1:9" ht="30.6" customHeight="1" thickBot="1" x14ac:dyDescent="0.3">
      <c r="A1" s="619" t="s">
        <v>522</v>
      </c>
      <c r="B1" s="620"/>
      <c r="C1" s="620"/>
      <c r="D1" s="620"/>
      <c r="E1" s="620"/>
      <c r="F1" s="620"/>
      <c r="G1" s="621"/>
      <c r="H1" s="343"/>
    </row>
    <row r="2" spans="1:9" ht="19.5" thickBot="1" x14ac:dyDescent="0.35">
      <c r="A2" s="348" t="s">
        <v>525</v>
      </c>
      <c r="B2" s="622" t="s">
        <v>603</v>
      </c>
      <c r="C2" s="622"/>
      <c r="D2" s="622"/>
      <c r="E2" s="639" t="s">
        <v>593</v>
      </c>
      <c r="F2" s="640"/>
      <c r="G2" s="355"/>
      <c r="H2" s="343"/>
      <c r="I2" t="s">
        <v>540</v>
      </c>
    </row>
    <row r="3" spans="1:9" ht="18.75" x14ac:dyDescent="0.3">
      <c r="A3" s="623" t="s">
        <v>523</v>
      </c>
      <c r="B3" s="632" t="s">
        <v>660</v>
      </c>
      <c r="C3" s="632"/>
      <c r="D3" s="633"/>
      <c r="E3" s="626" t="s">
        <v>255</v>
      </c>
      <c r="F3" s="627"/>
      <c r="G3" s="356" t="s">
        <v>661</v>
      </c>
      <c r="H3" s="343"/>
      <c r="I3">
        <v>0</v>
      </c>
    </row>
    <row r="4" spans="1:9" ht="18.75" x14ac:dyDescent="0.3">
      <c r="A4" s="624"/>
      <c r="B4" s="634" t="s">
        <v>657</v>
      </c>
      <c r="C4" s="634"/>
      <c r="D4" s="635"/>
      <c r="E4" s="628"/>
      <c r="F4" s="629"/>
      <c r="G4" s="356" t="s">
        <v>661</v>
      </c>
      <c r="H4" s="343"/>
      <c r="I4">
        <v>0.5</v>
      </c>
    </row>
    <row r="5" spans="1:9" ht="19.5" thickBot="1" x14ac:dyDescent="0.35">
      <c r="A5" s="625"/>
      <c r="B5" s="636"/>
      <c r="C5" s="636"/>
      <c r="D5" s="637"/>
      <c r="E5" s="628"/>
      <c r="F5" s="629"/>
      <c r="G5" s="357"/>
      <c r="H5" s="343"/>
      <c r="I5">
        <v>1</v>
      </c>
    </row>
    <row r="6" spans="1:9" ht="19.5" thickBot="1" x14ac:dyDescent="0.35">
      <c r="A6" s="348" t="s">
        <v>524</v>
      </c>
      <c r="B6" s="622"/>
      <c r="C6" s="622"/>
      <c r="D6" s="638"/>
      <c r="E6" s="630"/>
      <c r="F6" s="631"/>
      <c r="G6" s="358"/>
      <c r="H6" s="343"/>
    </row>
    <row r="7" spans="1:9" ht="18.75" x14ac:dyDescent="0.25">
      <c r="A7" s="644" t="s">
        <v>527</v>
      </c>
      <c r="B7" s="645"/>
      <c r="C7" s="645"/>
      <c r="D7" s="646"/>
      <c r="E7" s="349">
        <f>40-COUNTA(E9:E48)</f>
        <v>0</v>
      </c>
      <c r="F7" s="349">
        <f>40-COUNTA(F9:F48)</f>
        <v>0</v>
      </c>
      <c r="G7" s="350"/>
      <c r="H7" s="343"/>
    </row>
    <row r="8" spans="1:9" ht="19.5" thickBot="1" x14ac:dyDescent="0.35">
      <c r="A8" s="352" t="s">
        <v>259</v>
      </c>
      <c r="B8" s="351" t="s">
        <v>260</v>
      </c>
      <c r="C8" s="352" t="s">
        <v>261</v>
      </c>
      <c r="D8" s="346" t="s">
        <v>262</v>
      </c>
      <c r="E8" s="353">
        <v>2023</v>
      </c>
      <c r="F8" s="402">
        <v>2024</v>
      </c>
      <c r="G8" s="354" t="s">
        <v>121</v>
      </c>
      <c r="H8" s="343"/>
    </row>
    <row r="9" spans="1:9" ht="77.45" customHeight="1" x14ac:dyDescent="0.25">
      <c r="A9" s="650" t="s">
        <v>199</v>
      </c>
      <c r="B9" s="642" t="s">
        <v>263</v>
      </c>
      <c r="C9" s="380">
        <v>1</v>
      </c>
      <c r="D9" s="381" t="s">
        <v>264</v>
      </c>
      <c r="E9" s="412">
        <v>1</v>
      </c>
      <c r="F9" s="301">
        <v>1</v>
      </c>
      <c r="G9" s="359" t="s">
        <v>679</v>
      </c>
      <c r="H9" s="343"/>
    </row>
    <row r="10" spans="1:9" ht="88.7" customHeight="1" x14ac:dyDescent="0.25">
      <c r="A10" s="651"/>
      <c r="B10" s="643"/>
      <c r="C10" s="383">
        <v>2</v>
      </c>
      <c r="D10" s="317" t="s">
        <v>265</v>
      </c>
      <c r="E10" s="412">
        <v>1</v>
      </c>
      <c r="F10" s="301">
        <v>1</v>
      </c>
      <c r="G10" s="373" t="s">
        <v>680</v>
      </c>
      <c r="H10" s="343"/>
    </row>
    <row r="11" spans="1:9" ht="106.7" customHeight="1" x14ac:dyDescent="0.25">
      <c r="A11" s="651"/>
      <c r="B11" s="643"/>
      <c r="C11" s="383">
        <v>3</v>
      </c>
      <c r="D11" s="317" t="s">
        <v>266</v>
      </c>
      <c r="E11" s="412">
        <v>1</v>
      </c>
      <c r="F11" s="301">
        <v>1</v>
      </c>
      <c r="G11" s="360" t="s">
        <v>662</v>
      </c>
      <c r="H11" s="343"/>
    </row>
    <row r="12" spans="1:9" ht="106.7" customHeight="1" x14ac:dyDescent="0.25">
      <c r="A12" s="651"/>
      <c r="B12" s="382" t="s">
        <v>267</v>
      </c>
      <c r="C12" s="383">
        <v>4</v>
      </c>
      <c r="D12" s="317" t="s">
        <v>268</v>
      </c>
      <c r="E12" s="412">
        <v>1</v>
      </c>
      <c r="F12" s="301">
        <v>1</v>
      </c>
      <c r="G12" s="360" t="s">
        <v>663</v>
      </c>
      <c r="H12" s="343"/>
    </row>
    <row r="13" spans="1:9" ht="81.599999999999994" customHeight="1" x14ac:dyDescent="0.25">
      <c r="A13" s="651"/>
      <c r="B13" s="382" t="s">
        <v>269</v>
      </c>
      <c r="C13" s="383">
        <v>5</v>
      </c>
      <c r="D13" s="317" t="s">
        <v>417</v>
      </c>
      <c r="E13" s="412">
        <v>1</v>
      </c>
      <c r="F13" s="301">
        <v>1</v>
      </c>
      <c r="G13" s="360" t="s">
        <v>664</v>
      </c>
      <c r="H13" s="343"/>
    </row>
    <row r="14" spans="1:9" ht="75.599999999999994" customHeight="1" x14ac:dyDescent="0.25">
      <c r="A14" s="651"/>
      <c r="B14" s="382" t="s">
        <v>271</v>
      </c>
      <c r="C14" s="383">
        <v>6</v>
      </c>
      <c r="D14" s="317" t="s">
        <v>417</v>
      </c>
      <c r="E14" s="412">
        <v>1</v>
      </c>
      <c r="F14" s="301">
        <v>1</v>
      </c>
      <c r="G14" s="360" t="s">
        <v>664</v>
      </c>
      <c r="H14" s="343"/>
    </row>
    <row r="15" spans="1:9" ht="46.7" customHeight="1" x14ac:dyDescent="0.25">
      <c r="A15" s="651"/>
      <c r="B15" s="643" t="s">
        <v>277</v>
      </c>
      <c r="C15" s="383">
        <v>9</v>
      </c>
      <c r="D15" s="317" t="s">
        <v>278</v>
      </c>
      <c r="E15" s="412">
        <v>1</v>
      </c>
      <c r="F15" s="301">
        <v>1</v>
      </c>
      <c r="G15" s="360" t="s">
        <v>665</v>
      </c>
      <c r="H15" s="343"/>
    </row>
    <row r="16" spans="1:9" ht="142.35" customHeight="1" x14ac:dyDescent="0.25">
      <c r="A16" s="651"/>
      <c r="B16" s="643"/>
      <c r="C16" s="383">
        <v>10</v>
      </c>
      <c r="D16" s="317" t="s">
        <v>279</v>
      </c>
      <c r="E16" s="412">
        <v>1</v>
      </c>
      <c r="F16" s="301">
        <v>1</v>
      </c>
      <c r="G16" s="360" t="s">
        <v>666</v>
      </c>
      <c r="H16" s="343"/>
    </row>
    <row r="17" spans="1:8" ht="82.35" customHeight="1" x14ac:dyDescent="0.25">
      <c r="A17" s="651"/>
      <c r="B17" s="643"/>
      <c r="C17" s="383">
        <v>11</v>
      </c>
      <c r="D17" s="317" t="s">
        <v>280</v>
      </c>
      <c r="E17" s="412">
        <v>1</v>
      </c>
      <c r="F17" s="301">
        <v>1</v>
      </c>
      <c r="G17" s="360" t="s">
        <v>681</v>
      </c>
      <c r="H17" s="343"/>
    </row>
    <row r="18" spans="1:8" ht="76.349999999999994" customHeight="1" x14ac:dyDescent="0.25">
      <c r="A18" s="651"/>
      <c r="B18" s="643" t="s">
        <v>281</v>
      </c>
      <c r="C18" s="383">
        <v>12</v>
      </c>
      <c r="D18" s="317" t="s">
        <v>282</v>
      </c>
      <c r="E18" s="412">
        <v>1</v>
      </c>
      <c r="F18" s="301">
        <v>1</v>
      </c>
      <c r="G18" s="360" t="s">
        <v>667</v>
      </c>
      <c r="H18" s="343"/>
    </row>
    <row r="19" spans="1:8" ht="58.35" customHeight="1" x14ac:dyDescent="0.25">
      <c r="A19" s="651"/>
      <c r="B19" s="643"/>
      <c r="C19" s="383">
        <v>13</v>
      </c>
      <c r="D19" s="317" t="s">
        <v>283</v>
      </c>
      <c r="E19" s="412">
        <v>1</v>
      </c>
      <c r="F19" s="301">
        <v>1</v>
      </c>
      <c r="G19" s="360"/>
      <c r="H19" s="343"/>
    </row>
    <row r="20" spans="1:8" ht="63" customHeight="1" x14ac:dyDescent="0.25">
      <c r="A20" s="651"/>
      <c r="B20" s="643"/>
      <c r="C20" s="383">
        <v>14</v>
      </c>
      <c r="D20" s="317" t="s">
        <v>284</v>
      </c>
      <c r="E20" s="412">
        <v>1</v>
      </c>
      <c r="F20" s="301">
        <v>1</v>
      </c>
      <c r="G20" s="360" t="s">
        <v>668</v>
      </c>
      <c r="H20" s="343"/>
    </row>
    <row r="21" spans="1:8" ht="111" customHeight="1" x14ac:dyDescent="0.25">
      <c r="A21" s="651"/>
      <c r="B21" s="643"/>
      <c r="C21" s="383">
        <v>15</v>
      </c>
      <c r="D21" s="317" t="s">
        <v>285</v>
      </c>
      <c r="E21" s="412">
        <v>1</v>
      </c>
      <c r="F21" s="301">
        <v>1</v>
      </c>
      <c r="G21" s="360" t="s">
        <v>669</v>
      </c>
      <c r="H21" s="343"/>
    </row>
    <row r="22" spans="1:8" ht="90" customHeight="1" x14ac:dyDescent="0.25">
      <c r="A22" s="651"/>
      <c r="B22" s="643"/>
      <c r="C22" s="383">
        <v>16</v>
      </c>
      <c r="D22" s="317" t="s">
        <v>286</v>
      </c>
      <c r="E22" s="412">
        <v>1</v>
      </c>
      <c r="F22" s="301">
        <v>1</v>
      </c>
      <c r="G22" s="360" t="s">
        <v>670</v>
      </c>
      <c r="H22" s="343"/>
    </row>
    <row r="23" spans="1:8" ht="80.45" customHeight="1" x14ac:dyDescent="0.25">
      <c r="A23" s="651"/>
      <c r="B23" s="382" t="s">
        <v>287</v>
      </c>
      <c r="C23" s="383">
        <v>17</v>
      </c>
      <c r="D23" s="317" t="s">
        <v>288</v>
      </c>
      <c r="E23" s="412">
        <v>1</v>
      </c>
      <c r="F23" s="301">
        <v>1</v>
      </c>
      <c r="G23" s="360" t="s">
        <v>671</v>
      </c>
      <c r="H23" s="343"/>
    </row>
    <row r="24" spans="1:8" ht="67.349999999999994" customHeight="1" x14ac:dyDescent="0.25">
      <c r="A24" s="651"/>
      <c r="B24" s="382" t="s">
        <v>532</v>
      </c>
      <c r="C24" s="383">
        <v>18</v>
      </c>
      <c r="D24" s="318" t="s">
        <v>290</v>
      </c>
      <c r="E24" s="412">
        <v>0.5</v>
      </c>
      <c r="F24" s="301">
        <v>1</v>
      </c>
      <c r="G24" s="360" t="s">
        <v>682</v>
      </c>
      <c r="H24" s="343"/>
    </row>
    <row r="25" spans="1:8" ht="86.45" customHeight="1" x14ac:dyDescent="0.25">
      <c r="A25" s="651"/>
      <c r="B25" s="382" t="s">
        <v>533</v>
      </c>
      <c r="C25" s="383">
        <v>19</v>
      </c>
      <c r="D25" s="317" t="s">
        <v>292</v>
      </c>
      <c r="E25" s="412">
        <v>0.5</v>
      </c>
      <c r="F25" s="301">
        <v>1</v>
      </c>
      <c r="G25" s="360" t="s">
        <v>664</v>
      </c>
      <c r="H25" s="343"/>
    </row>
    <row r="26" spans="1:8" ht="114" customHeight="1" x14ac:dyDescent="0.25">
      <c r="A26" s="651"/>
      <c r="B26" s="382" t="s">
        <v>293</v>
      </c>
      <c r="C26" s="383">
        <v>20</v>
      </c>
      <c r="D26" s="317" t="s">
        <v>294</v>
      </c>
      <c r="E26" s="412">
        <v>1</v>
      </c>
      <c r="F26" s="301">
        <v>1</v>
      </c>
      <c r="G26" s="360" t="s">
        <v>662</v>
      </c>
      <c r="H26" s="343"/>
    </row>
    <row r="27" spans="1:8" ht="150.6" customHeight="1" thickBot="1" x14ac:dyDescent="0.3">
      <c r="A27" s="652"/>
      <c r="B27" s="384" t="s">
        <v>534</v>
      </c>
      <c r="C27" s="385">
        <v>21</v>
      </c>
      <c r="D27" s="386" t="s">
        <v>296</v>
      </c>
      <c r="E27" s="412">
        <v>1</v>
      </c>
      <c r="F27" s="301">
        <v>1</v>
      </c>
      <c r="G27" s="361" t="s">
        <v>662</v>
      </c>
      <c r="H27" s="343"/>
    </row>
    <row r="28" spans="1:8" ht="60" x14ac:dyDescent="0.25">
      <c r="A28" s="647" t="s">
        <v>297</v>
      </c>
      <c r="B28" s="387" t="s">
        <v>298</v>
      </c>
      <c r="C28" s="388">
        <v>22</v>
      </c>
      <c r="D28" s="389" t="s">
        <v>299</v>
      </c>
      <c r="E28" s="412">
        <v>1</v>
      </c>
      <c r="F28" s="301">
        <v>1</v>
      </c>
      <c r="G28" s="359" t="s">
        <v>672</v>
      </c>
      <c r="H28" s="343"/>
    </row>
    <row r="29" spans="1:8" ht="40.700000000000003" customHeight="1" x14ac:dyDescent="0.25">
      <c r="A29" s="648"/>
      <c r="B29" s="390" t="s">
        <v>302</v>
      </c>
      <c r="C29" s="391">
        <v>24</v>
      </c>
      <c r="D29" s="392" t="s">
        <v>303</v>
      </c>
      <c r="E29" s="412">
        <v>1</v>
      </c>
      <c r="F29" s="301">
        <v>1</v>
      </c>
      <c r="G29" s="360"/>
      <c r="H29" s="343"/>
    </row>
    <row r="30" spans="1:8" ht="63.6" customHeight="1" x14ac:dyDescent="0.25">
      <c r="A30" s="648"/>
      <c r="B30" s="390" t="s">
        <v>304</v>
      </c>
      <c r="C30" s="391">
        <v>25</v>
      </c>
      <c r="D30" s="392" t="s">
        <v>305</v>
      </c>
      <c r="E30" s="412">
        <v>1</v>
      </c>
      <c r="F30" s="301">
        <v>1</v>
      </c>
      <c r="G30" s="360"/>
      <c r="H30" s="343"/>
    </row>
    <row r="31" spans="1:8" ht="56.45" customHeight="1" x14ac:dyDescent="0.25">
      <c r="A31" s="648"/>
      <c r="B31" s="390" t="s">
        <v>306</v>
      </c>
      <c r="C31" s="391">
        <v>26</v>
      </c>
      <c r="D31" s="392" t="s">
        <v>307</v>
      </c>
      <c r="E31" s="412">
        <v>1</v>
      </c>
      <c r="F31" s="301">
        <v>1</v>
      </c>
      <c r="G31" s="360"/>
      <c r="H31" s="343"/>
    </row>
    <row r="32" spans="1:8" ht="68.45" customHeight="1" x14ac:dyDescent="0.25">
      <c r="A32" s="648"/>
      <c r="B32" s="390" t="s">
        <v>308</v>
      </c>
      <c r="C32" s="391">
        <v>27</v>
      </c>
      <c r="D32" s="392" t="s">
        <v>309</v>
      </c>
      <c r="E32" s="412">
        <v>1</v>
      </c>
      <c r="F32" s="301">
        <v>1</v>
      </c>
      <c r="G32" s="360" t="s">
        <v>673</v>
      </c>
      <c r="H32" s="343"/>
    </row>
    <row r="33" spans="1:8" ht="54" customHeight="1" thickBot="1" x14ac:dyDescent="0.3">
      <c r="A33" s="649"/>
      <c r="B33" s="393" t="s">
        <v>310</v>
      </c>
      <c r="C33" s="394">
        <v>28</v>
      </c>
      <c r="D33" s="395" t="s">
        <v>311</v>
      </c>
      <c r="E33" s="412">
        <v>1</v>
      </c>
      <c r="F33" s="301">
        <v>1</v>
      </c>
      <c r="G33" s="361" t="s">
        <v>674</v>
      </c>
      <c r="H33" s="343"/>
    </row>
    <row r="34" spans="1:8" ht="43.35" customHeight="1" x14ac:dyDescent="0.25">
      <c r="A34" s="653" t="s">
        <v>138</v>
      </c>
      <c r="B34" s="641" t="s">
        <v>312</v>
      </c>
      <c r="C34" s="396">
        <v>29</v>
      </c>
      <c r="D34" s="397" t="s">
        <v>313</v>
      </c>
      <c r="E34" s="412">
        <v>1</v>
      </c>
      <c r="F34" s="301">
        <v>1</v>
      </c>
      <c r="G34" s="362"/>
      <c r="H34" s="343"/>
    </row>
    <row r="35" spans="1:8" ht="45" x14ac:dyDescent="0.25">
      <c r="A35" s="653"/>
      <c r="B35" s="641"/>
      <c r="C35" s="398">
        <v>30</v>
      </c>
      <c r="D35" s="165" t="s">
        <v>314</v>
      </c>
      <c r="E35" s="412">
        <v>1</v>
      </c>
      <c r="F35" s="301">
        <v>1</v>
      </c>
      <c r="G35" s="362"/>
      <c r="H35" s="343"/>
    </row>
    <row r="36" spans="1:8" ht="45" x14ac:dyDescent="0.25">
      <c r="A36" s="653"/>
      <c r="B36" s="641"/>
      <c r="C36" s="398">
        <v>31</v>
      </c>
      <c r="D36" s="165" t="s">
        <v>315</v>
      </c>
      <c r="E36" s="412">
        <v>1</v>
      </c>
      <c r="F36" s="301">
        <v>1</v>
      </c>
      <c r="G36" s="362" t="s">
        <v>675</v>
      </c>
      <c r="H36" s="343"/>
    </row>
    <row r="37" spans="1:8" ht="45.6" customHeight="1" x14ac:dyDescent="0.25">
      <c r="A37" s="653"/>
      <c r="B37" s="641"/>
      <c r="C37" s="398">
        <v>32</v>
      </c>
      <c r="D37" s="165" t="s">
        <v>316</v>
      </c>
      <c r="E37" s="412">
        <v>1</v>
      </c>
      <c r="F37" s="301">
        <v>1</v>
      </c>
      <c r="G37" s="362" t="s">
        <v>675</v>
      </c>
      <c r="H37" s="343"/>
    </row>
    <row r="38" spans="1:8" ht="64.349999999999994" customHeight="1" thickBot="1" x14ac:dyDescent="0.3">
      <c r="A38" s="653"/>
      <c r="B38" s="641"/>
      <c r="C38" s="399">
        <v>33</v>
      </c>
      <c r="D38" s="199" t="s">
        <v>317</v>
      </c>
      <c r="E38" s="412">
        <v>1</v>
      </c>
      <c r="F38" s="301">
        <v>1</v>
      </c>
      <c r="G38" s="362" t="s">
        <v>675</v>
      </c>
      <c r="H38" s="343"/>
    </row>
    <row r="39" spans="1:8" ht="102" customHeight="1" x14ac:dyDescent="0.25">
      <c r="A39" s="647" t="s">
        <v>213</v>
      </c>
      <c r="B39" s="387" t="s">
        <v>321</v>
      </c>
      <c r="C39" s="388">
        <v>36</v>
      </c>
      <c r="D39" s="389" t="s">
        <v>322</v>
      </c>
      <c r="E39" s="412">
        <v>1</v>
      </c>
      <c r="F39" s="301">
        <v>1</v>
      </c>
      <c r="G39" s="374" t="s">
        <v>647</v>
      </c>
      <c r="H39" s="343"/>
    </row>
    <row r="40" spans="1:8" ht="106.35" customHeight="1" x14ac:dyDescent="0.25">
      <c r="A40" s="648"/>
      <c r="B40" s="390" t="s">
        <v>323</v>
      </c>
      <c r="C40" s="391">
        <v>37</v>
      </c>
      <c r="D40" s="392" t="s">
        <v>324</v>
      </c>
      <c r="E40" s="412">
        <v>1</v>
      </c>
      <c r="F40" s="301">
        <v>1</v>
      </c>
      <c r="G40" s="374" t="s">
        <v>647</v>
      </c>
      <c r="H40" s="343"/>
    </row>
    <row r="41" spans="1:8" ht="158.44999999999999" customHeight="1" thickBot="1" x14ac:dyDescent="0.3">
      <c r="A41" s="649"/>
      <c r="B41" s="393" t="s">
        <v>325</v>
      </c>
      <c r="C41" s="394">
        <v>38</v>
      </c>
      <c r="D41" s="395" t="s">
        <v>326</v>
      </c>
      <c r="E41" s="412">
        <v>1</v>
      </c>
      <c r="F41" s="301">
        <v>1</v>
      </c>
      <c r="G41" s="361" t="s">
        <v>676</v>
      </c>
      <c r="H41" s="343"/>
    </row>
    <row r="42" spans="1:8" ht="105" x14ac:dyDescent="0.25">
      <c r="A42" s="650" t="s">
        <v>216</v>
      </c>
      <c r="B42" s="379" t="s">
        <v>327</v>
      </c>
      <c r="C42" s="380">
        <v>40</v>
      </c>
      <c r="D42" s="381" t="s">
        <v>329</v>
      </c>
      <c r="E42" s="412">
        <v>1</v>
      </c>
      <c r="F42" s="301">
        <v>1</v>
      </c>
      <c r="G42" s="359" t="s">
        <v>683</v>
      </c>
      <c r="H42" s="343"/>
    </row>
    <row r="43" spans="1:8" ht="80.45" customHeight="1" x14ac:dyDescent="0.25">
      <c r="A43" s="651"/>
      <c r="B43" s="382" t="s">
        <v>332</v>
      </c>
      <c r="C43" s="383">
        <v>43</v>
      </c>
      <c r="D43" s="317" t="s">
        <v>333</v>
      </c>
      <c r="E43" s="412">
        <v>1</v>
      </c>
      <c r="F43" s="301">
        <v>1</v>
      </c>
      <c r="G43" s="360" t="s">
        <v>684</v>
      </c>
      <c r="H43" s="343"/>
    </row>
    <row r="44" spans="1:8" ht="60" x14ac:dyDescent="0.25">
      <c r="A44" s="651"/>
      <c r="B44" s="382" t="s">
        <v>351</v>
      </c>
      <c r="C44" s="383">
        <v>56</v>
      </c>
      <c r="D44" s="317" t="s">
        <v>352</v>
      </c>
      <c r="E44" s="412">
        <v>1</v>
      </c>
      <c r="F44" s="301">
        <v>1</v>
      </c>
      <c r="G44" s="360" t="s">
        <v>664</v>
      </c>
      <c r="H44" s="343"/>
    </row>
    <row r="45" spans="1:8" ht="65.45" customHeight="1" x14ac:dyDescent="0.25">
      <c r="A45" s="651"/>
      <c r="B45" s="382" t="s">
        <v>535</v>
      </c>
      <c r="C45" s="383">
        <v>57</v>
      </c>
      <c r="D45" s="317" t="s">
        <v>354</v>
      </c>
      <c r="E45" s="412">
        <v>1</v>
      </c>
      <c r="F45" s="301">
        <v>1</v>
      </c>
      <c r="G45" s="360" t="s">
        <v>664</v>
      </c>
      <c r="H45" s="343"/>
    </row>
    <row r="46" spans="1:8" ht="82.35" customHeight="1" thickBot="1" x14ac:dyDescent="0.3">
      <c r="A46" s="652"/>
      <c r="B46" s="384" t="s">
        <v>355</v>
      </c>
      <c r="C46" s="385">
        <v>58</v>
      </c>
      <c r="D46" s="386" t="s">
        <v>356</v>
      </c>
      <c r="E46" s="412">
        <v>1</v>
      </c>
      <c r="F46" s="301">
        <v>1</v>
      </c>
      <c r="G46" s="361" t="s">
        <v>677</v>
      </c>
      <c r="H46" s="343"/>
    </row>
    <row r="47" spans="1:8" ht="178.7" customHeight="1" x14ac:dyDescent="0.25">
      <c r="A47" s="647" t="s">
        <v>31</v>
      </c>
      <c r="B47" s="387" t="s">
        <v>365</v>
      </c>
      <c r="C47" s="388">
        <v>63</v>
      </c>
      <c r="D47" s="389" t="s">
        <v>366</v>
      </c>
      <c r="E47" s="412">
        <v>1</v>
      </c>
      <c r="F47" s="301">
        <v>1</v>
      </c>
      <c r="G47" s="359" t="s">
        <v>678</v>
      </c>
      <c r="H47" s="343"/>
    </row>
    <row r="48" spans="1:8" ht="71.45" customHeight="1" thickBot="1" x14ac:dyDescent="0.3">
      <c r="A48" s="649"/>
      <c r="B48" s="393" t="s">
        <v>369</v>
      </c>
      <c r="C48" s="394">
        <v>65</v>
      </c>
      <c r="D48" s="395" t="s">
        <v>370</v>
      </c>
      <c r="E48" s="412">
        <v>1</v>
      </c>
      <c r="F48" s="301">
        <v>1</v>
      </c>
      <c r="G48" s="361" t="s">
        <v>678</v>
      </c>
      <c r="H48" s="343"/>
    </row>
    <row r="49" spans="1:8" ht="47.45" customHeight="1" x14ac:dyDescent="0.25">
      <c r="A49" s="616" t="s">
        <v>526</v>
      </c>
      <c r="B49" s="617"/>
      <c r="C49" s="617"/>
      <c r="D49" s="618"/>
      <c r="E49" s="347">
        <f>SUM(E9:E48)/40</f>
        <v>0.97499999999999998</v>
      </c>
      <c r="F49" s="347">
        <f>SUM(F9:F48)/40</f>
        <v>1</v>
      </c>
      <c r="G49" s="363"/>
      <c r="H49" s="343"/>
    </row>
    <row r="50" spans="1:8" x14ac:dyDescent="0.25">
      <c r="A50" s="364"/>
      <c r="B50" s="365"/>
      <c r="C50" s="343"/>
      <c r="D50" s="343"/>
      <c r="E50" s="343"/>
      <c r="F50" s="343"/>
      <c r="G50" s="343"/>
      <c r="H50" s="343"/>
    </row>
  </sheetData>
  <sheetProtection algorithmName="SHA-512" hashValue="2CdIXIB3JaulkmWFrPcImcy1ZjVHJc4pO/9jUxVjzExj4Sl4u1ZpttZ5YHytT8W3/TDQ+GGeugbQFtw+ZxQG2g==" saltValue="6sPuvmt8YChR8txEYmvlqQ==" spinCount="100000" sheet="1" pivotTables="0"/>
  <mergeCells count="21">
    <mergeCell ref="A42:A46"/>
    <mergeCell ref="A47:A48"/>
    <mergeCell ref="A34:A38"/>
    <mergeCell ref="A9:A27"/>
    <mergeCell ref="A28:A33"/>
    <mergeCell ref="A49:D49"/>
    <mergeCell ref="A1:G1"/>
    <mergeCell ref="B2:D2"/>
    <mergeCell ref="A3:A5"/>
    <mergeCell ref="E3:F6"/>
    <mergeCell ref="B3:D3"/>
    <mergeCell ref="B4:D4"/>
    <mergeCell ref="B5:D5"/>
    <mergeCell ref="B6:D6"/>
    <mergeCell ref="E2:F2"/>
    <mergeCell ref="B34:B38"/>
    <mergeCell ref="B9:B11"/>
    <mergeCell ref="B15:B17"/>
    <mergeCell ref="B18:B22"/>
    <mergeCell ref="A7:D7"/>
    <mergeCell ref="A39:A41"/>
  </mergeCells>
  <conditionalFormatting sqref="E9:E48">
    <cfRule type="expression" dxfId="56" priority="1">
      <formula>E$1=40</formula>
    </cfRule>
  </conditionalFormatting>
  <conditionalFormatting sqref="E7:F7">
    <cfRule type="cellIs" dxfId="55" priority="14" operator="equal">
      <formula>0</formula>
    </cfRule>
    <cfRule type="cellIs" dxfId="54" priority="15" operator="lessThan">
      <formula>40</formula>
    </cfRule>
    <cfRule type="cellIs" dxfId="53" priority="16" operator="equal">
      <formula>40</formula>
    </cfRule>
  </conditionalFormatting>
  <conditionalFormatting sqref="E9:F48">
    <cfRule type="expression" dxfId="52" priority="2">
      <formula>E9=""</formula>
    </cfRule>
  </conditionalFormatting>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3">
        <x14:dataValidation type="list" allowBlank="1" showInputMessage="1" showErrorMessage="1" error="Valor no permitido" prompt="CUMPLE_x000a_SI=1_x000a_PARCIAL=0,5_x000a_NO=0" xr:uid="{00000000-0002-0000-0900-000000000000}">
          <x14:formula1>
            <xm:f>'ENTORNO RURAL RPMS'!$K$2:$K$4</xm:f>
          </x14:formula1>
          <xm:sqref>F9:F48</xm:sqref>
        </x14:dataValidation>
        <x14:dataValidation type="list" allowBlank="1" showInputMessage="1" showErrorMessage="1" xr:uid="{00000000-0002-0000-0900-000001000000}">
          <x14:formula1>
            <xm:f>'ENTORNO RURAL RPMS'!$M$2:$M$18</xm:f>
          </x14:formula1>
          <xm:sqref>B2:D2</xm:sqref>
        </x14:dataValidation>
        <x14:dataValidation type="list" allowBlank="1" showInputMessage="1" showErrorMessage="1" xr:uid="{00000000-0002-0000-0900-000002000000}">
          <x14:formula1>
            <xm:f>'ENTORNO RURAL RPMS'!$N$2:$N$6</xm:f>
          </x14:formula1>
          <xm:sqref>B6:D6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I33"/>
  <sheetViews>
    <sheetView zoomScale="140" zoomScaleNormal="140" workbookViewId="0">
      <selection activeCell="J27" sqref="J1:XFD1048576"/>
    </sheetView>
  </sheetViews>
  <sheetFormatPr baseColWidth="10" defaultColWidth="0" defaultRowHeight="20.65" customHeight="1" zeroHeight="1" x14ac:dyDescent="0.25"/>
  <cols>
    <col min="1" max="8" width="10.85546875" style="345" customWidth="1"/>
    <col min="9" max="9" width="5.7109375" style="345" customWidth="1"/>
    <col min="10" max="16384" width="10.85546875" style="345" hidden="1"/>
  </cols>
  <sheetData>
    <row r="1" spans="1:9" ht="20.65" customHeight="1" thickBot="1" x14ac:dyDescent="0.3">
      <c r="A1" s="527" t="s">
        <v>545</v>
      </c>
      <c r="B1" s="527"/>
      <c r="C1" s="527"/>
      <c r="D1" s="527"/>
      <c r="E1" s="527"/>
      <c r="F1" s="527"/>
      <c r="G1" s="527"/>
      <c r="H1" s="527"/>
      <c r="I1" s="403"/>
    </row>
    <row r="2" spans="1:9" ht="11.65" customHeight="1" thickBot="1" x14ac:dyDescent="0.3">
      <c r="A2" s="528" t="s">
        <v>229</v>
      </c>
      <c r="B2" s="529"/>
      <c r="C2" s="529"/>
      <c r="D2" s="529"/>
      <c r="E2" s="529"/>
      <c r="F2" s="529"/>
      <c r="G2" s="529"/>
      <c r="H2" s="530"/>
      <c r="I2" s="403"/>
    </row>
    <row r="3" spans="1:9" ht="40.5" customHeight="1" thickBot="1" x14ac:dyDescent="0.3">
      <c r="A3" s="537" t="s">
        <v>544</v>
      </c>
      <c r="B3" s="538"/>
      <c r="C3" s="538"/>
      <c r="D3" s="538"/>
      <c r="E3" s="538"/>
      <c r="F3" s="538"/>
      <c r="G3" s="538"/>
      <c r="H3" s="539"/>
      <c r="I3" s="403"/>
    </row>
    <row r="4" spans="1:9" ht="10.9" customHeight="1" thickBot="1" x14ac:dyDescent="0.3">
      <c r="A4" s="540" t="s">
        <v>230</v>
      </c>
      <c r="B4" s="541"/>
      <c r="C4" s="541"/>
      <c r="D4" s="541"/>
      <c r="E4" s="541"/>
      <c r="F4" s="541"/>
      <c r="G4" s="541"/>
      <c r="H4" s="542"/>
      <c r="I4" s="403"/>
    </row>
    <row r="5" spans="1:9" ht="60" customHeight="1" x14ac:dyDescent="0.25">
      <c r="A5" s="537" t="s">
        <v>531</v>
      </c>
      <c r="B5" s="538"/>
      <c r="C5" s="538"/>
      <c r="D5" s="538"/>
      <c r="E5" s="538"/>
      <c r="F5" s="538"/>
      <c r="G5" s="538"/>
      <c r="H5" s="539"/>
      <c r="I5" s="403"/>
    </row>
    <row r="6" spans="1:9" ht="60.4" customHeight="1" x14ac:dyDescent="0.25">
      <c r="A6" s="531" t="s">
        <v>624</v>
      </c>
      <c r="B6" s="532"/>
      <c r="C6" s="532"/>
      <c r="D6" s="532"/>
      <c r="E6" s="532"/>
      <c r="F6" s="532"/>
      <c r="G6" s="532"/>
      <c r="H6" s="533"/>
      <c r="I6" s="403"/>
    </row>
    <row r="7" spans="1:9" ht="30.4" customHeight="1" thickBot="1" x14ac:dyDescent="0.3">
      <c r="A7" s="531" t="s">
        <v>231</v>
      </c>
      <c r="B7" s="532"/>
      <c r="C7" s="532"/>
      <c r="D7" s="532"/>
      <c r="E7" s="532"/>
      <c r="F7" s="532"/>
      <c r="G7" s="532"/>
      <c r="H7" s="533"/>
      <c r="I7" s="403"/>
    </row>
    <row r="8" spans="1:9" ht="20.65" customHeight="1" thickBot="1" x14ac:dyDescent="0.3">
      <c r="A8" s="540" t="s">
        <v>232</v>
      </c>
      <c r="B8" s="541"/>
      <c r="C8" s="541"/>
      <c r="D8" s="541"/>
      <c r="E8" s="541"/>
      <c r="F8" s="541"/>
      <c r="G8" s="541"/>
      <c r="H8" s="542"/>
      <c r="I8" s="403"/>
    </row>
    <row r="9" spans="1:9" ht="20.65" customHeight="1" x14ac:dyDescent="0.25">
      <c r="A9" s="524" t="s">
        <v>233</v>
      </c>
      <c r="B9" s="525"/>
      <c r="C9" s="525"/>
      <c r="D9" s="525"/>
      <c r="E9" s="525"/>
      <c r="F9" s="525"/>
      <c r="G9" s="525"/>
      <c r="H9" s="526"/>
      <c r="I9" s="403"/>
    </row>
    <row r="10" spans="1:9" ht="20.65" customHeight="1" x14ac:dyDescent="0.25">
      <c r="A10" s="518" t="s">
        <v>234</v>
      </c>
      <c r="B10" s="519"/>
      <c r="C10" s="519"/>
      <c r="D10" s="519"/>
      <c r="E10" s="519"/>
      <c r="F10" s="519"/>
      <c r="G10" s="519"/>
      <c r="H10" s="520"/>
      <c r="I10" s="403"/>
    </row>
    <row r="11" spans="1:9" ht="20.65" customHeight="1" x14ac:dyDescent="0.25">
      <c r="A11" s="518" t="s">
        <v>536</v>
      </c>
      <c r="B11" s="519"/>
      <c r="C11" s="519"/>
      <c r="D11" s="519"/>
      <c r="E11" s="519"/>
      <c r="F11" s="519"/>
      <c r="G11" s="519"/>
      <c r="H11" s="520"/>
      <c r="I11" s="403"/>
    </row>
    <row r="12" spans="1:9" ht="20.65" customHeight="1" x14ac:dyDescent="0.25">
      <c r="A12" s="518" t="s">
        <v>537</v>
      </c>
      <c r="B12" s="519"/>
      <c r="C12" s="519"/>
      <c r="D12" s="519"/>
      <c r="E12" s="519"/>
      <c r="F12" s="519"/>
      <c r="G12" s="519"/>
      <c r="H12" s="520"/>
      <c r="I12" s="403"/>
    </row>
    <row r="13" spans="1:9" ht="20.65" customHeight="1" x14ac:dyDescent="0.25">
      <c r="A13" s="561" t="s">
        <v>538</v>
      </c>
      <c r="B13" s="562"/>
      <c r="C13" s="562"/>
      <c r="D13" s="562"/>
      <c r="E13" s="562"/>
      <c r="F13" s="562"/>
      <c r="G13" s="562"/>
      <c r="H13" s="563"/>
      <c r="I13" s="403"/>
    </row>
    <row r="14" spans="1:9" ht="20.65" customHeight="1" x14ac:dyDescent="0.25">
      <c r="A14" s="561" t="s">
        <v>235</v>
      </c>
      <c r="B14" s="562"/>
      <c r="C14" s="562"/>
      <c r="D14" s="562"/>
      <c r="E14" s="562"/>
      <c r="F14" s="562"/>
      <c r="G14" s="562"/>
      <c r="H14" s="563"/>
      <c r="I14" s="403"/>
    </row>
    <row r="15" spans="1:9" ht="20.65" customHeight="1" thickBot="1" x14ac:dyDescent="0.3">
      <c r="A15" s="564" t="s">
        <v>236</v>
      </c>
      <c r="B15" s="565"/>
      <c r="C15" s="565"/>
      <c r="D15" s="565"/>
      <c r="E15" s="565"/>
      <c r="F15" s="565"/>
      <c r="G15" s="565"/>
      <c r="H15" s="566"/>
      <c r="I15" s="403"/>
    </row>
    <row r="16" spans="1:9" ht="20.65" customHeight="1" x14ac:dyDescent="0.25">
      <c r="A16" s="518" t="s">
        <v>543</v>
      </c>
      <c r="B16" s="519"/>
      <c r="C16" s="519"/>
      <c r="D16" s="519"/>
      <c r="E16" s="519"/>
      <c r="F16" s="519"/>
      <c r="G16" s="519"/>
      <c r="H16" s="520"/>
      <c r="I16" s="403"/>
    </row>
    <row r="17" spans="1:9" ht="20.65" customHeight="1" x14ac:dyDescent="0.25">
      <c r="A17" s="515" t="s">
        <v>542</v>
      </c>
      <c r="B17" s="516"/>
      <c r="C17" s="516"/>
      <c r="D17" s="516"/>
      <c r="E17" s="516"/>
      <c r="F17" s="516"/>
      <c r="G17" s="516"/>
      <c r="H17" s="517"/>
      <c r="I17" s="403"/>
    </row>
    <row r="18" spans="1:9" ht="20.65" customHeight="1" x14ac:dyDescent="0.25">
      <c r="A18" s="515" t="s">
        <v>237</v>
      </c>
      <c r="B18" s="516"/>
      <c r="C18" s="516"/>
      <c r="D18" s="516"/>
      <c r="E18" s="516"/>
      <c r="F18" s="516"/>
      <c r="G18" s="516"/>
      <c r="H18" s="517"/>
      <c r="I18" s="403"/>
    </row>
    <row r="19" spans="1:9" ht="20.65" customHeight="1" x14ac:dyDescent="0.25">
      <c r="A19" s="515" t="s">
        <v>238</v>
      </c>
      <c r="B19" s="516"/>
      <c r="C19" s="516"/>
      <c r="D19" s="516"/>
      <c r="E19" s="516"/>
      <c r="F19" s="516"/>
      <c r="G19" s="516"/>
      <c r="H19" s="517"/>
      <c r="I19" s="403"/>
    </row>
    <row r="20" spans="1:9" ht="20.65" customHeight="1" x14ac:dyDescent="0.25">
      <c r="A20" s="515" t="s">
        <v>239</v>
      </c>
      <c r="B20" s="516"/>
      <c r="C20" s="516"/>
      <c r="D20" s="516"/>
      <c r="E20" s="516"/>
      <c r="F20" s="516"/>
      <c r="G20" s="516"/>
      <c r="H20" s="517"/>
      <c r="I20" s="403"/>
    </row>
    <row r="21" spans="1:9" ht="20.65" customHeight="1" x14ac:dyDescent="0.25">
      <c r="A21" s="515" t="s">
        <v>240</v>
      </c>
      <c r="B21" s="516"/>
      <c r="C21" s="516"/>
      <c r="D21" s="516"/>
      <c r="E21" s="516"/>
      <c r="F21" s="516"/>
      <c r="G21" s="516"/>
      <c r="H21" s="517"/>
      <c r="I21" s="403"/>
    </row>
    <row r="22" spans="1:9" ht="20.65" customHeight="1" x14ac:dyDescent="0.25">
      <c r="A22" s="515" t="s">
        <v>241</v>
      </c>
      <c r="B22" s="516"/>
      <c r="C22" s="516"/>
      <c r="D22" s="516"/>
      <c r="E22" s="516"/>
      <c r="F22" s="516"/>
      <c r="G22" s="516"/>
      <c r="H22" s="517"/>
      <c r="I22" s="403"/>
    </row>
    <row r="23" spans="1:9" ht="20.65" customHeight="1" x14ac:dyDescent="0.25">
      <c r="A23" s="515" t="s">
        <v>541</v>
      </c>
      <c r="B23" s="516"/>
      <c r="C23" s="516"/>
      <c r="D23" s="516"/>
      <c r="E23" s="516"/>
      <c r="F23" s="516"/>
      <c r="G23" s="516"/>
      <c r="H23" s="517"/>
      <c r="I23" s="403"/>
    </row>
    <row r="24" spans="1:9" ht="20.65" customHeight="1" x14ac:dyDescent="0.25">
      <c r="A24" s="515" t="s">
        <v>242</v>
      </c>
      <c r="B24" s="516"/>
      <c r="C24" s="516"/>
      <c r="D24" s="516"/>
      <c r="E24" s="516"/>
      <c r="F24" s="516"/>
      <c r="G24" s="516"/>
      <c r="H24" s="517"/>
      <c r="I24" s="403"/>
    </row>
    <row r="25" spans="1:9" ht="76.900000000000006" customHeight="1" x14ac:dyDescent="0.25">
      <c r="A25" s="546" t="s">
        <v>626</v>
      </c>
      <c r="B25" s="547"/>
      <c r="C25" s="547"/>
      <c r="D25" s="547"/>
      <c r="E25" s="547"/>
      <c r="F25" s="547"/>
      <c r="G25" s="547"/>
      <c r="H25" s="548"/>
      <c r="I25" s="403"/>
    </row>
    <row r="26" spans="1:9" ht="61.15" customHeight="1" x14ac:dyDescent="0.25">
      <c r="A26" s="546" t="s">
        <v>622</v>
      </c>
      <c r="B26" s="547"/>
      <c r="C26" s="547"/>
      <c r="D26" s="547"/>
      <c r="E26" s="547"/>
      <c r="F26" s="547"/>
      <c r="G26" s="547"/>
      <c r="H26" s="548"/>
      <c r="I26" s="403"/>
    </row>
    <row r="27" spans="1:9" ht="32.65" customHeight="1" x14ac:dyDescent="0.25">
      <c r="A27" s="546" t="s">
        <v>244</v>
      </c>
      <c r="B27" s="547"/>
      <c r="C27" s="547"/>
      <c r="D27" s="547"/>
      <c r="E27" s="547"/>
      <c r="F27" s="547"/>
      <c r="G27" s="547"/>
      <c r="H27" s="548"/>
      <c r="I27" s="403"/>
    </row>
    <row r="28" spans="1:9" ht="20.65" customHeight="1" x14ac:dyDescent="0.25">
      <c r="A28" s="518" t="s">
        <v>245</v>
      </c>
      <c r="B28" s="519"/>
      <c r="C28" s="519"/>
      <c r="D28" s="519"/>
      <c r="E28" s="519"/>
      <c r="F28" s="519"/>
      <c r="G28" s="519"/>
      <c r="H28" s="520"/>
      <c r="I28" s="403"/>
    </row>
    <row r="29" spans="1:9" ht="20.65" customHeight="1" x14ac:dyDescent="0.25">
      <c r="A29" s="657" t="s">
        <v>246</v>
      </c>
      <c r="B29" s="658"/>
      <c r="C29" s="658"/>
      <c r="D29" s="658"/>
      <c r="E29" s="658"/>
      <c r="F29" s="658"/>
      <c r="G29" s="658"/>
      <c r="H29" s="659"/>
      <c r="I29" s="403"/>
    </row>
    <row r="30" spans="1:9" ht="20.65" customHeight="1" x14ac:dyDescent="0.25">
      <c r="A30" s="660" t="s">
        <v>247</v>
      </c>
      <c r="B30" s="661"/>
      <c r="C30" s="661"/>
      <c r="D30" s="661"/>
      <c r="E30" s="661"/>
      <c r="F30" s="661"/>
      <c r="G30" s="661"/>
      <c r="H30" s="662"/>
      <c r="I30" s="403"/>
    </row>
    <row r="31" spans="1:9" ht="20.65" customHeight="1" x14ac:dyDescent="0.25">
      <c r="A31" s="663" t="s">
        <v>248</v>
      </c>
      <c r="B31" s="664"/>
      <c r="C31" s="664"/>
      <c r="D31" s="664"/>
      <c r="E31" s="664"/>
      <c r="F31" s="664"/>
      <c r="G31" s="664"/>
      <c r="H31" s="665"/>
      <c r="I31" s="403"/>
    </row>
    <row r="32" spans="1:9" ht="20.65" customHeight="1" x14ac:dyDescent="0.25">
      <c r="A32" s="654" t="s">
        <v>249</v>
      </c>
      <c r="B32" s="655"/>
      <c r="C32" s="655"/>
      <c r="D32" s="655"/>
      <c r="E32" s="655"/>
      <c r="F32" s="655"/>
      <c r="G32" s="655"/>
      <c r="H32" s="656"/>
      <c r="I32" s="403"/>
    </row>
    <row r="33" spans="1:9" ht="20.65" customHeight="1" x14ac:dyDescent="0.25">
      <c r="A33" s="403"/>
      <c r="B33" s="403"/>
      <c r="C33" s="403"/>
      <c r="D33" s="403"/>
      <c r="E33" s="403"/>
      <c r="F33" s="403"/>
      <c r="G33" s="403"/>
      <c r="H33" s="403"/>
      <c r="I33" s="403"/>
    </row>
  </sheetData>
  <mergeCells count="32">
    <mergeCell ref="A15:H15"/>
    <mergeCell ref="A8:H8"/>
    <mergeCell ref="A9:H9"/>
    <mergeCell ref="A10:H10"/>
    <mergeCell ref="A11:H11"/>
    <mergeCell ref="A12:H12"/>
    <mergeCell ref="A25:H25"/>
    <mergeCell ref="A21:H21"/>
    <mergeCell ref="A22:H22"/>
    <mergeCell ref="A23:H23"/>
    <mergeCell ref="A24:H24"/>
    <mergeCell ref="A1:H1"/>
    <mergeCell ref="A2:H2"/>
    <mergeCell ref="A4:H4"/>
    <mergeCell ref="A6:H6"/>
    <mergeCell ref="A5:H5"/>
    <mergeCell ref="A7:H7"/>
    <mergeCell ref="A3:H3"/>
    <mergeCell ref="A32:H32"/>
    <mergeCell ref="A26:H26"/>
    <mergeCell ref="A27:H27"/>
    <mergeCell ref="A28:H28"/>
    <mergeCell ref="A29:H29"/>
    <mergeCell ref="A30:H30"/>
    <mergeCell ref="A31:H31"/>
    <mergeCell ref="A13:H13"/>
    <mergeCell ref="A14:H14"/>
    <mergeCell ref="A16:H16"/>
    <mergeCell ref="A18:H18"/>
    <mergeCell ref="A19:H19"/>
    <mergeCell ref="A20:H20"/>
    <mergeCell ref="A17:H1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39997558519241921"/>
  </sheetPr>
  <dimension ref="A1:N53"/>
  <sheetViews>
    <sheetView topLeftCell="B24" zoomScale="70" zoomScaleNormal="70" workbookViewId="0">
      <selection activeCell="H28" sqref="H28"/>
    </sheetView>
  </sheetViews>
  <sheetFormatPr baseColWidth="10" defaultColWidth="0" defaultRowHeight="15" zeroHeight="1" x14ac:dyDescent="0.25"/>
  <cols>
    <col min="1" max="1" width="43" customWidth="1"/>
    <col min="2" max="2" width="80.42578125" customWidth="1"/>
    <col min="3" max="3" width="13.7109375" customWidth="1"/>
    <col min="4" max="4" width="81" customWidth="1"/>
    <col min="5" max="5" width="23" customWidth="1"/>
    <col min="6" max="6" width="20.28515625" customWidth="1"/>
    <col min="7" max="7" width="19" customWidth="1"/>
    <col min="8" max="8" width="71" customWidth="1"/>
    <col min="9" max="9" width="11.5703125" customWidth="1"/>
    <col min="10" max="10" width="11.5703125" hidden="1" customWidth="1"/>
    <col min="11" max="11" width="17.28515625" hidden="1" customWidth="1"/>
    <col min="12" max="12" width="72.28515625" hidden="1" customWidth="1"/>
    <col min="13" max="13" width="68.7109375" hidden="1" customWidth="1"/>
    <col min="14" max="14" width="54.28515625" hidden="1" customWidth="1"/>
    <col min="15" max="16384" width="11.5703125" hidden="1"/>
  </cols>
  <sheetData>
    <row r="1" spans="1:14" ht="19.5" thickBot="1" x14ac:dyDescent="0.3">
      <c r="A1" s="619" t="s">
        <v>522</v>
      </c>
      <c r="B1" s="681"/>
      <c r="C1" s="681"/>
      <c r="D1" s="681"/>
      <c r="E1" s="681"/>
      <c r="F1" s="620"/>
      <c r="G1" s="620"/>
      <c r="H1" s="621"/>
      <c r="I1" s="377"/>
      <c r="K1" t="s">
        <v>595</v>
      </c>
      <c r="M1" t="s">
        <v>599</v>
      </c>
      <c r="N1" t="s">
        <v>600</v>
      </c>
    </row>
    <row r="2" spans="1:14" ht="19.5" thickBot="1" x14ac:dyDescent="0.35">
      <c r="A2" s="371" t="s">
        <v>525</v>
      </c>
      <c r="B2" s="671" t="str">
        <f>IF('GENERAL RPMS'!B2="","",'GENERAL RPMS'!B2)</f>
        <v>COMPENSAR</v>
      </c>
      <c r="C2" s="672"/>
      <c r="D2" s="672"/>
      <c r="E2" s="673"/>
      <c r="F2" s="682" t="s">
        <v>593</v>
      </c>
      <c r="G2" s="683"/>
      <c r="H2" s="400"/>
      <c r="I2" s="377"/>
      <c r="K2">
        <v>0</v>
      </c>
      <c r="L2" t="s">
        <v>596</v>
      </c>
      <c r="M2" t="s">
        <v>601</v>
      </c>
      <c r="N2" t="s">
        <v>546</v>
      </c>
    </row>
    <row r="3" spans="1:14" ht="19.5" thickBot="1" x14ac:dyDescent="0.35">
      <c r="A3" s="623" t="s">
        <v>523</v>
      </c>
      <c r="B3" s="674" t="s">
        <v>655</v>
      </c>
      <c r="C3" s="674"/>
      <c r="D3" s="674"/>
      <c r="E3" s="674"/>
      <c r="F3" s="629" t="s">
        <v>255</v>
      </c>
      <c r="G3" s="629"/>
      <c r="H3" s="401" t="s">
        <v>658</v>
      </c>
      <c r="I3" s="377"/>
      <c r="K3">
        <v>0.5</v>
      </c>
      <c r="L3" t="s">
        <v>597</v>
      </c>
      <c r="M3" t="s">
        <v>602</v>
      </c>
      <c r="N3" t="s">
        <v>618</v>
      </c>
    </row>
    <row r="4" spans="1:14" ht="19.5" thickBot="1" x14ac:dyDescent="0.35">
      <c r="A4" s="624"/>
      <c r="B4" s="674" t="s">
        <v>656</v>
      </c>
      <c r="C4" s="674"/>
      <c r="D4" s="674"/>
      <c r="E4" s="674"/>
      <c r="F4" s="629"/>
      <c r="G4" s="629"/>
      <c r="H4" s="401" t="s">
        <v>658</v>
      </c>
      <c r="I4" s="377"/>
      <c r="K4">
        <v>1</v>
      </c>
      <c r="L4" t="s">
        <v>598</v>
      </c>
      <c r="M4" t="s">
        <v>603</v>
      </c>
      <c r="N4" t="s">
        <v>619</v>
      </c>
    </row>
    <row r="5" spans="1:14" ht="19.5" thickBot="1" x14ac:dyDescent="0.35">
      <c r="A5" s="684"/>
      <c r="B5" s="674" t="s">
        <v>657</v>
      </c>
      <c r="C5" s="674"/>
      <c r="D5" s="674"/>
      <c r="E5" s="674"/>
      <c r="F5" s="629"/>
      <c r="G5" s="629"/>
      <c r="H5" s="401" t="s">
        <v>658</v>
      </c>
      <c r="I5" s="377"/>
      <c r="M5" t="s">
        <v>604</v>
      </c>
      <c r="N5" t="s">
        <v>620</v>
      </c>
    </row>
    <row r="6" spans="1:14" ht="19.5" thickBot="1" x14ac:dyDescent="0.35">
      <c r="A6" s="348" t="s">
        <v>524</v>
      </c>
      <c r="B6" s="671" t="str">
        <f>IF('GENERAL RPMS'!B6="","",'GENERAL RPMS'!B6)</f>
        <v/>
      </c>
      <c r="C6" s="672"/>
      <c r="D6" s="672"/>
      <c r="E6" s="673"/>
      <c r="F6" s="629"/>
      <c r="G6" s="629"/>
      <c r="H6" s="407" t="str">
        <f>IF('GENERAL RPMS'!G6="","",'GENERAL RPMS'!G6)</f>
        <v/>
      </c>
      <c r="I6" s="377"/>
      <c r="M6" t="s">
        <v>605</v>
      </c>
      <c r="N6" t="s">
        <v>621</v>
      </c>
    </row>
    <row r="7" spans="1:14" ht="31.15" customHeight="1" x14ac:dyDescent="0.25">
      <c r="A7" s="690" t="s">
        <v>551</v>
      </c>
      <c r="B7" s="688" t="s">
        <v>547</v>
      </c>
      <c r="C7" s="689"/>
      <c r="D7" s="369" t="s">
        <v>625</v>
      </c>
      <c r="E7" s="370" t="s">
        <v>548</v>
      </c>
      <c r="F7" s="370" t="s">
        <v>549</v>
      </c>
      <c r="G7" s="370" t="s">
        <v>550</v>
      </c>
      <c r="H7" s="366" t="s">
        <v>121</v>
      </c>
      <c r="I7" s="377"/>
      <c r="M7" t="s">
        <v>606</v>
      </c>
    </row>
    <row r="8" spans="1:14" ht="28.9" customHeight="1" x14ac:dyDescent="0.25">
      <c r="A8" s="690"/>
      <c r="B8" s="675" t="s">
        <v>552</v>
      </c>
      <c r="C8" s="676"/>
      <c r="D8" s="368" t="s">
        <v>597</v>
      </c>
      <c r="E8" s="367">
        <v>26</v>
      </c>
      <c r="F8" s="367">
        <v>17</v>
      </c>
      <c r="G8" s="378">
        <f>E8+F8</f>
        <v>43</v>
      </c>
      <c r="H8" s="372"/>
      <c r="I8" s="377"/>
      <c r="M8" t="s">
        <v>607</v>
      </c>
    </row>
    <row r="9" spans="1:14" ht="28.5" x14ac:dyDescent="0.25">
      <c r="A9" s="690"/>
      <c r="B9" s="675" t="s">
        <v>553</v>
      </c>
      <c r="C9" s="676"/>
      <c r="D9" s="368" t="s">
        <v>597</v>
      </c>
      <c r="E9" s="367">
        <v>28</v>
      </c>
      <c r="F9" s="367">
        <v>39</v>
      </c>
      <c r="G9" s="378">
        <f t="shared" ref="G9:G15" si="0">E9+F9</f>
        <v>67</v>
      </c>
      <c r="H9" s="372"/>
      <c r="I9" s="377"/>
      <c r="M9" t="s">
        <v>608</v>
      </c>
    </row>
    <row r="10" spans="1:14" ht="28.5" x14ac:dyDescent="0.25">
      <c r="A10" s="690"/>
      <c r="B10" s="675" t="s">
        <v>554</v>
      </c>
      <c r="C10" s="676"/>
      <c r="D10" s="368" t="s">
        <v>597</v>
      </c>
      <c r="E10" s="367">
        <v>2</v>
      </c>
      <c r="F10" s="367">
        <v>3</v>
      </c>
      <c r="G10" s="378">
        <f t="shared" si="0"/>
        <v>5</v>
      </c>
      <c r="H10" s="372"/>
      <c r="I10" s="377"/>
      <c r="M10" t="s">
        <v>609</v>
      </c>
    </row>
    <row r="11" spans="1:14" ht="28.5" x14ac:dyDescent="0.25">
      <c r="A11" s="690"/>
      <c r="B11" s="675" t="s">
        <v>555</v>
      </c>
      <c r="C11" s="676"/>
      <c r="D11" s="368" t="s">
        <v>597</v>
      </c>
      <c r="E11" s="367">
        <v>19</v>
      </c>
      <c r="F11" s="367">
        <v>27</v>
      </c>
      <c r="G11" s="378">
        <f t="shared" si="0"/>
        <v>46</v>
      </c>
      <c r="H11" s="372"/>
      <c r="I11" s="377"/>
      <c r="M11" t="s">
        <v>610</v>
      </c>
    </row>
    <row r="12" spans="1:14" ht="28.5" x14ac:dyDescent="0.25">
      <c r="A12" s="690"/>
      <c r="B12" s="675" t="s">
        <v>556</v>
      </c>
      <c r="C12" s="676"/>
      <c r="D12" s="368" t="s">
        <v>597</v>
      </c>
      <c r="E12" s="367">
        <v>34</v>
      </c>
      <c r="F12" s="367">
        <v>62</v>
      </c>
      <c r="G12" s="378">
        <f t="shared" si="0"/>
        <v>96</v>
      </c>
      <c r="H12" s="372"/>
      <c r="I12" s="377"/>
      <c r="M12" t="s">
        <v>611</v>
      </c>
    </row>
    <row r="13" spans="1:14" ht="28.5" x14ac:dyDescent="0.25">
      <c r="A13" s="690"/>
      <c r="B13" s="675" t="s">
        <v>557</v>
      </c>
      <c r="C13" s="676"/>
      <c r="D13" s="368" t="s">
        <v>597</v>
      </c>
      <c r="E13" s="367">
        <v>36</v>
      </c>
      <c r="F13" s="367">
        <v>42</v>
      </c>
      <c r="G13" s="378">
        <f t="shared" si="0"/>
        <v>78</v>
      </c>
      <c r="H13" s="372"/>
      <c r="I13" s="377"/>
      <c r="M13" t="s">
        <v>612</v>
      </c>
    </row>
    <row r="14" spans="1:14" ht="28.5" x14ac:dyDescent="0.25">
      <c r="A14" s="690"/>
      <c r="B14" s="675" t="s">
        <v>558</v>
      </c>
      <c r="C14" s="676"/>
      <c r="D14" s="368" t="s">
        <v>597</v>
      </c>
      <c r="E14" s="367">
        <v>22</v>
      </c>
      <c r="F14" s="367">
        <v>20</v>
      </c>
      <c r="G14" s="378">
        <f t="shared" si="0"/>
        <v>42</v>
      </c>
      <c r="H14" s="372"/>
      <c r="I14" s="377"/>
      <c r="M14" t="s">
        <v>613</v>
      </c>
    </row>
    <row r="15" spans="1:14" ht="28.5" x14ac:dyDescent="0.25">
      <c r="A15" s="690"/>
      <c r="B15" s="675" t="s">
        <v>559</v>
      </c>
      <c r="C15" s="676"/>
      <c r="D15" s="368" t="s">
        <v>597</v>
      </c>
      <c r="E15" s="367">
        <v>5</v>
      </c>
      <c r="F15" s="367">
        <v>3</v>
      </c>
      <c r="G15" s="378">
        <f t="shared" si="0"/>
        <v>8</v>
      </c>
      <c r="H15" s="372"/>
      <c r="I15" s="377"/>
      <c r="M15" t="s">
        <v>614</v>
      </c>
    </row>
    <row r="16" spans="1:14" ht="28.5" x14ac:dyDescent="0.25">
      <c r="A16" s="691"/>
      <c r="B16" s="675" t="s">
        <v>430</v>
      </c>
      <c r="C16" s="676"/>
      <c r="D16" s="344"/>
      <c r="E16" s="378"/>
      <c r="F16" s="378"/>
      <c r="G16" s="378">
        <f>SUM(G8:G15)</f>
        <v>385</v>
      </c>
      <c r="H16" s="372" t="s">
        <v>659</v>
      </c>
      <c r="I16" s="377"/>
      <c r="M16" t="s">
        <v>615</v>
      </c>
    </row>
    <row r="17" spans="1:13" ht="18.75" x14ac:dyDescent="0.25">
      <c r="A17" s="685" t="s">
        <v>527</v>
      </c>
      <c r="B17" s="686"/>
      <c r="C17" s="686"/>
      <c r="D17" s="686"/>
      <c r="E17" s="687"/>
      <c r="F17" s="349">
        <f>33-COUNTA(F19:F51)</f>
        <v>0</v>
      </c>
      <c r="G17" s="349">
        <f>33-COUNTA(G19:G51)</f>
        <v>0</v>
      </c>
      <c r="H17" s="350"/>
      <c r="I17" s="377"/>
      <c r="M17" t="s">
        <v>616</v>
      </c>
    </row>
    <row r="18" spans="1:13" ht="18.75" x14ac:dyDescent="0.3">
      <c r="A18" s="352" t="s">
        <v>259</v>
      </c>
      <c r="B18" s="351" t="s">
        <v>260</v>
      </c>
      <c r="C18" s="352" t="s">
        <v>261</v>
      </c>
      <c r="D18" s="679" t="s">
        <v>262</v>
      </c>
      <c r="E18" s="680"/>
      <c r="F18" s="353">
        <f>'GENERAL RPMS'!E8</f>
        <v>2023</v>
      </c>
      <c r="G18" s="353">
        <f>'GENERAL RPMS'!F8</f>
        <v>2024</v>
      </c>
      <c r="H18" s="354" t="s">
        <v>121</v>
      </c>
      <c r="I18" s="377"/>
      <c r="M18" t="s">
        <v>617</v>
      </c>
    </row>
    <row r="19" spans="1:13" ht="52.15" customHeight="1" x14ac:dyDescent="0.25">
      <c r="A19" s="697" t="s">
        <v>199</v>
      </c>
      <c r="B19" s="643" t="s">
        <v>263</v>
      </c>
      <c r="C19" s="408">
        <v>1</v>
      </c>
      <c r="D19" s="677" t="s">
        <v>560</v>
      </c>
      <c r="E19" s="678"/>
      <c r="F19" s="272">
        <v>1</v>
      </c>
      <c r="G19" s="301">
        <v>1</v>
      </c>
      <c r="H19" s="373" t="s">
        <v>630</v>
      </c>
      <c r="I19" s="377"/>
    </row>
    <row r="20" spans="1:13" ht="52.15" customHeight="1" x14ac:dyDescent="0.25">
      <c r="A20" s="697"/>
      <c r="B20" s="643"/>
      <c r="C20" s="408">
        <v>2</v>
      </c>
      <c r="D20" s="677" t="s">
        <v>561</v>
      </c>
      <c r="E20" s="678"/>
      <c r="F20" s="272">
        <v>1</v>
      </c>
      <c r="G20" s="301">
        <v>1</v>
      </c>
      <c r="H20" s="373" t="s">
        <v>631</v>
      </c>
      <c r="I20" s="377"/>
    </row>
    <row r="21" spans="1:13" ht="52.15" customHeight="1" x14ac:dyDescent="0.25">
      <c r="A21" s="697"/>
      <c r="B21" s="643"/>
      <c r="C21" s="408">
        <v>3</v>
      </c>
      <c r="D21" s="677" t="s">
        <v>562</v>
      </c>
      <c r="E21" s="678"/>
      <c r="F21" s="272">
        <v>0.5</v>
      </c>
      <c r="G21" s="301">
        <v>1</v>
      </c>
      <c r="H21" s="373" t="s">
        <v>685</v>
      </c>
      <c r="I21" s="377"/>
    </row>
    <row r="22" spans="1:13" ht="52.15" customHeight="1" x14ac:dyDescent="0.25">
      <c r="A22" s="697"/>
      <c r="B22" s="317" t="s">
        <v>271</v>
      </c>
      <c r="C22" s="408">
        <v>4</v>
      </c>
      <c r="D22" s="677" t="s">
        <v>563</v>
      </c>
      <c r="E22" s="678"/>
      <c r="F22" s="272">
        <v>1</v>
      </c>
      <c r="G22" s="301">
        <v>1</v>
      </c>
      <c r="H22" s="373" t="s">
        <v>632</v>
      </c>
      <c r="I22" s="377"/>
    </row>
    <row r="23" spans="1:13" ht="52.15" customHeight="1" x14ac:dyDescent="0.25">
      <c r="A23" s="697"/>
      <c r="B23" s="643" t="s">
        <v>277</v>
      </c>
      <c r="C23" s="408">
        <v>5</v>
      </c>
      <c r="D23" s="677" t="s">
        <v>564</v>
      </c>
      <c r="E23" s="678"/>
      <c r="F23" s="272">
        <v>1</v>
      </c>
      <c r="G23" s="301">
        <v>1</v>
      </c>
      <c r="H23" s="373" t="s">
        <v>632</v>
      </c>
      <c r="I23" s="377"/>
    </row>
    <row r="24" spans="1:13" ht="52.15" customHeight="1" x14ac:dyDescent="0.25">
      <c r="A24" s="697"/>
      <c r="B24" s="643"/>
      <c r="C24" s="408">
        <v>6</v>
      </c>
      <c r="D24" s="677" t="s">
        <v>565</v>
      </c>
      <c r="E24" s="678"/>
      <c r="F24" s="272">
        <v>1</v>
      </c>
      <c r="G24" s="301">
        <v>1</v>
      </c>
      <c r="H24" s="373" t="s">
        <v>633</v>
      </c>
      <c r="I24" s="377"/>
    </row>
    <row r="25" spans="1:13" ht="52.15" customHeight="1" x14ac:dyDescent="0.25">
      <c r="A25" s="697"/>
      <c r="B25" s="382" t="s">
        <v>281</v>
      </c>
      <c r="C25" s="408">
        <v>7</v>
      </c>
      <c r="D25" s="677" t="s">
        <v>566</v>
      </c>
      <c r="E25" s="678"/>
      <c r="F25" s="272">
        <v>1</v>
      </c>
      <c r="G25" s="301">
        <v>1</v>
      </c>
      <c r="H25" s="373" t="s">
        <v>634</v>
      </c>
      <c r="I25" s="377"/>
    </row>
    <row r="26" spans="1:13" ht="52.15" customHeight="1" x14ac:dyDescent="0.25">
      <c r="A26" s="697"/>
      <c r="B26" s="317" t="s">
        <v>287</v>
      </c>
      <c r="C26" s="408">
        <v>8</v>
      </c>
      <c r="D26" s="677" t="s">
        <v>567</v>
      </c>
      <c r="E26" s="678"/>
      <c r="F26" s="272">
        <v>0.5</v>
      </c>
      <c r="G26" s="301">
        <v>0.5</v>
      </c>
      <c r="H26" s="373" t="s">
        <v>635</v>
      </c>
      <c r="I26" s="377"/>
    </row>
    <row r="27" spans="1:13" ht="52.15" customHeight="1" x14ac:dyDescent="0.25">
      <c r="A27" s="697"/>
      <c r="B27" s="317" t="s">
        <v>289</v>
      </c>
      <c r="C27" s="408">
        <v>9</v>
      </c>
      <c r="D27" s="677" t="s">
        <v>568</v>
      </c>
      <c r="E27" s="678"/>
      <c r="F27" s="272">
        <v>1</v>
      </c>
      <c r="G27" s="301">
        <v>1</v>
      </c>
      <c r="H27" s="373" t="s">
        <v>636</v>
      </c>
      <c r="I27" s="377"/>
    </row>
    <row r="28" spans="1:13" ht="52.15" customHeight="1" x14ac:dyDescent="0.25">
      <c r="A28" s="697"/>
      <c r="B28" s="317" t="s">
        <v>291</v>
      </c>
      <c r="C28" s="408">
        <v>10</v>
      </c>
      <c r="D28" s="677" t="s">
        <v>569</v>
      </c>
      <c r="E28" s="678"/>
      <c r="F28" s="272">
        <v>1</v>
      </c>
      <c r="G28" s="301">
        <v>1</v>
      </c>
      <c r="H28" s="373" t="s">
        <v>637</v>
      </c>
      <c r="I28" s="377"/>
    </row>
    <row r="29" spans="1:13" ht="52.15" customHeight="1" x14ac:dyDescent="0.25">
      <c r="A29" s="697"/>
      <c r="B29" s="317" t="s">
        <v>293</v>
      </c>
      <c r="C29" s="408">
        <v>11</v>
      </c>
      <c r="D29" s="677" t="s">
        <v>570</v>
      </c>
      <c r="E29" s="678"/>
      <c r="F29" s="272">
        <v>0</v>
      </c>
      <c r="G29" s="301">
        <v>0.5</v>
      </c>
      <c r="H29" s="373" t="s">
        <v>638</v>
      </c>
      <c r="I29" s="377"/>
    </row>
    <row r="30" spans="1:13" ht="52.15" customHeight="1" x14ac:dyDescent="0.25">
      <c r="A30" s="694" t="s">
        <v>297</v>
      </c>
      <c r="B30" s="392" t="s">
        <v>298</v>
      </c>
      <c r="C30" s="409">
        <v>12</v>
      </c>
      <c r="D30" s="669" t="s">
        <v>571</v>
      </c>
      <c r="E30" s="670"/>
      <c r="F30" s="272">
        <v>1</v>
      </c>
      <c r="G30" s="301">
        <v>0.5</v>
      </c>
      <c r="H30" s="373" t="s">
        <v>639</v>
      </c>
      <c r="I30" s="377"/>
    </row>
    <row r="31" spans="1:13" ht="52.15" customHeight="1" x14ac:dyDescent="0.25">
      <c r="A31" s="694"/>
      <c r="B31" s="392" t="s">
        <v>300</v>
      </c>
      <c r="C31" s="409">
        <v>13</v>
      </c>
      <c r="D31" s="669" t="s">
        <v>572</v>
      </c>
      <c r="E31" s="670"/>
      <c r="F31" s="272">
        <v>1</v>
      </c>
      <c r="G31" s="301">
        <v>1</v>
      </c>
      <c r="H31" s="373" t="s">
        <v>640</v>
      </c>
      <c r="I31" s="377"/>
    </row>
    <row r="32" spans="1:13" ht="52.15" customHeight="1" x14ac:dyDescent="0.25">
      <c r="A32" s="694"/>
      <c r="B32" s="392" t="s">
        <v>302</v>
      </c>
      <c r="C32" s="409">
        <v>14</v>
      </c>
      <c r="D32" s="669" t="s">
        <v>573</v>
      </c>
      <c r="E32" s="670"/>
      <c r="F32" s="272">
        <v>0.5</v>
      </c>
      <c r="G32" s="301">
        <v>1</v>
      </c>
      <c r="H32" s="373" t="s">
        <v>641</v>
      </c>
      <c r="I32" s="377"/>
    </row>
    <row r="33" spans="1:9" ht="52.15" customHeight="1" x14ac:dyDescent="0.25">
      <c r="A33" s="694"/>
      <c r="B33" s="392" t="s">
        <v>304</v>
      </c>
      <c r="C33" s="409">
        <v>15</v>
      </c>
      <c r="D33" s="669" t="s">
        <v>574</v>
      </c>
      <c r="E33" s="670"/>
      <c r="F33" s="272">
        <v>1</v>
      </c>
      <c r="G33" s="301">
        <v>1</v>
      </c>
      <c r="H33" s="374" t="s">
        <v>642</v>
      </c>
      <c r="I33" s="377"/>
    </row>
    <row r="34" spans="1:9" ht="52.15" customHeight="1" x14ac:dyDescent="0.25">
      <c r="A34" s="694"/>
      <c r="B34" s="392" t="s">
        <v>308</v>
      </c>
      <c r="C34" s="409">
        <v>16</v>
      </c>
      <c r="D34" s="669" t="s">
        <v>575</v>
      </c>
      <c r="E34" s="670"/>
      <c r="F34" s="272">
        <v>1</v>
      </c>
      <c r="G34" s="301">
        <v>1</v>
      </c>
      <c r="H34" s="374" t="s">
        <v>642</v>
      </c>
      <c r="I34" s="377"/>
    </row>
    <row r="35" spans="1:9" ht="52.15" customHeight="1" x14ac:dyDescent="0.25">
      <c r="A35" s="695" t="s">
        <v>138</v>
      </c>
      <c r="B35" s="696" t="s">
        <v>312</v>
      </c>
      <c r="C35" s="408">
        <v>17</v>
      </c>
      <c r="D35" s="677" t="s">
        <v>576</v>
      </c>
      <c r="E35" s="678"/>
      <c r="F35" s="272">
        <v>1</v>
      </c>
      <c r="G35" s="301">
        <v>1</v>
      </c>
      <c r="H35" s="374" t="s">
        <v>642</v>
      </c>
      <c r="I35" s="377"/>
    </row>
    <row r="36" spans="1:9" ht="52.15" customHeight="1" x14ac:dyDescent="0.25">
      <c r="A36" s="695"/>
      <c r="B36" s="696"/>
      <c r="C36" s="408">
        <v>18</v>
      </c>
      <c r="D36" s="677" t="s">
        <v>577</v>
      </c>
      <c r="E36" s="678"/>
      <c r="F36" s="272">
        <v>1</v>
      </c>
      <c r="G36" s="301">
        <v>1</v>
      </c>
      <c r="H36" s="373" t="s">
        <v>643</v>
      </c>
      <c r="I36" s="377"/>
    </row>
    <row r="37" spans="1:9" ht="52.15" customHeight="1" x14ac:dyDescent="0.25">
      <c r="A37" s="695"/>
      <c r="B37" s="696"/>
      <c r="C37" s="408">
        <v>19</v>
      </c>
      <c r="D37" s="677" t="s">
        <v>578</v>
      </c>
      <c r="E37" s="678"/>
      <c r="F37" s="272">
        <v>0.5</v>
      </c>
      <c r="G37" s="301">
        <v>1</v>
      </c>
      <c r="H37" s="373" t="s">
        <v>643</v>
      </c>
      <c r="I37" s="377"/>
    </row>
    <row r="38" spans="1:9" ht="52.15" customHeight="1" x14ac:dyDescent="0.25">
      <c r="A38" s="695"/>
      <c r="B38" s="696"/>
      <c r="C38" s="408">
        <v>20</v>
      </c>
      <c r="D38" s="677" t="s">
        <v>579</v>
      </c>
      <c r="E38" s="678"/>
      <c r="F38" s="272">
        <v>0.5</v>
      </c>
      <c r="G38" s="301">
        <v>1</v>
      </c>
      <c r="H38" s="375" t="s">
        <v>644</v>
      </c>
      <c r="I38" s="377"/>
    </row>
    <row r="39" spans="1:9" ht="52.15" customHeight="1" x14ac:dyDescent="0.25">
      <c r="A39" s="695"/>
      <c r="B39" s="696"/>
      <c r="C39" s="408">
        <v>21</v>
      </c>
      <c r="D39" s="677" t="s">
        <v>580</v>
      </c>
      <c r="E39" s="678"/>
      <c r="F39" s="272">
        <v>0.5</v>
      </c>
      <c r="G39" s="301">
        <v>1</v>
      </c>
      <c r="H39" s="373" t="s">
        <v>645</v>
      </c>
      <c r="I39" s="377"/>
    </row>
    <row r="40" spans="1:9" ht="52.15" customHeight="1" x14ac:dyDescent="0.25">
      <c r="A40" s="695"/>
      <c r="B40" s="696"/>
      <c r="C40" s="408">
        <v>22</v>
      </c>
      <c r="D40" s="677" t="s">
        <v>581</v>
      </c>
      <c r="E40" s="678"/>
      <c r="F40" s="272">
        <v>1</v>
      </c>
      <c r="G40" s="301">
        <v>1</v>
      </c>
      <c r="H40" s="373" t="s">
        <v>646</v>
      </c>
      <c r="I40" s="377"/>
    </row>
    <row r="41" spans="1:9" ht="52.15" customHeight="1" x14ac:dyDescent="0.25">
      <c r="A41" s="410" t="s">
        <v>213</v>
      </c>
      <c r="B41" s="392" t="s">
        <v>323</v>
      </c>
      <c r="C41" s="409">
        <v>23</v>
      </c>
      <c r="D41" s="669" t="s">
        <v>582</v>
      </c>
      <c r="E41" s="670"/>
      <c r="F41" s="272">
        <v>1</v>
      </c>
      <c r="G41" s="301">
        <v>1</v>
      </c>
      <c r="H41" s="374" t="s">
        <v>647</v>
      </c>
      <c r="I41" s="377"/>
    </row>
    <row r="42" spans="1:9" ht="52.15" customHeight="1" x14ac:dyDescent="0.25">
      <c r="A42" s="697" t="s">
        <v>216</v>
      </c>
      <c r="B42" s="411" t="s">
        <v>327</v>
      </c>
      <c r="C42" s="408">
        <v>24</v>
      </c>
      <c r="D42" s="677" t="s">
        <v>583</v>
      </c>
      <c r="E42" s="678"/>
      <c r="F42" s="272">
        <v>1</v>
      </c>
      <c r="G42" s="301">
        <v>1</v>
      </c>
      <c r="H42" s="373" t="s">
        <v>648</v>
      </c>
      <c r="I42" s="377"/>
    </row>
    <row r="43" spans="1:9" ht="52.15" customHeight="1" x14ac:dyDescent="0.25">
      <c r="A43" s="697"/>
      <c r="B43" s="696" t="s">
        <v>336</v>
      </c>
      <c r="C43" s="408">
        <v>25</v>
      </c>
      <c r="D43" s="677" t="s">
        <v>584</v>
      </c>
      <c r="E43" s="678"/>
      <c r="F43" s="272">
        <v>1</v>
      </c>
      <c r="G43" s="301">
        <v>1</v>
      </c>
      <c r="H43" s="373" t="s">
        <v>649</v>
      </c>
      <c r="I43" s="377"/>
    </row>
    <row r="44" spans="1:9" ht="52.15" customHeight="1" x14ac:dyDescent="0.25">
      <c r="A44" s="697"/>
      <c r="B44" s="696"/>
      <c r="C44" s="408">
        <v>26</v>
      </c>
      <c r="D44" s="677" t="s">
        <v>585</v>
      </c>
      <c r="E44" s="678"/>
      <c r="F44" s="272">
        <v>0.5</v>
      </c>
      <c r="G44" s="301">
        <v>0.5</v>
      </c>
      <c r="H44" s="373" t="s">
        <v>650</v>
      </c>
      <c r="I44" s="377"/>
    </row>
    <row r="45" spans="1:9" ht="52.15" customHeight="1" x14ac:dyDescent="0.25">
      <c r="A45" s="697"/>
      <c r="B45" s="696"/>
      <c r="C45" s="408">
        <v>27</v>
      </c>
      <c r="D45" s="677" t="s">
        <v>586</v>
      </c>
      <c r="E45" s="678"/>
      <c r="F45" s="272">
        <v>0.5</v>
      </c>
      <c r="G45" s="301">
        <v>0.5</v>
      </c>
      <c r="H45" s="373" t="s">
        <v>650</v>
      </c>
      <c r="I45" s="377"/>
    </row>
    <row r="46" spans="1:9" ht="52.15" customHeight="1" x14ac:dyDescent="0.25">
      <c r="A46" s="697"/>
      <c r="B46" s="317" t="s">
        <v>341</v>
      </c>
      <c r="C46" s="408">
        <v>28</v>
      </c>
      <c r="D46" s="677" t="s">
        <v>587</v>
      </c>
      <c r="E46" s="678"/>
      <c r="F46" s="272">
        <v>0.5</v>
      </c>
      <c r="G46" s="301">
        <v>0.5</v>
      </c>
      <c r="H46" s="373" t="s">
        <v>650</v>
      </c>
      <c r="I46" s="377"/>
    </row>
    <row r="47" spans="1:9" ht="52.15" customHeight="1" x14ac:dyDescent="0.25">
      <c r="A47" s="697"/>
      <c r="B47" s="317" t="s">
        <v>353</v>
      </c>
      <c r="C47" s="408">
        <v>29</v>
      </c>
      <c r="D47" s="677" t="s">
        <v>588</v>
      </c>
      <c r="E47" s="678"/>
      <c r="F47" s="272">
        <v>1</v>
      </c>
      <c r="G47" s="301">
        <v>1</v>
      </c>
      <c r="H47" s="373" t="s">
        <v>651</v>
      </c>
      <c r="I47" s="377"/>
    </row>
    <row r="48" spans="1:9" ht="52.15" customHeight="1" x14ac:dyDescent="0.25">
      <c r="A48" s="698" t="s">
        <v>220</v>
      </c>
      <c r="B48" s="392" t="s">
        <v>359</v>
      </c>
      <c r="C48" s="409">
        <v>30</v>
      </c>
      <c r="D48" s="669" t="s">
        <v>589</v>
      </c>
      <c r="E48" s="670"/>
      <c r="F48" s="272">
        <v>0.5</v>
      </c>
      <c r="G48" s="301">
        <v>1</v>
      </c>
      <c r="H48" s="373" t="s">
        <v>652</v>
      </c>
      <c r="I48" s="377"/>
    </row>
    <row r="49" spans="1:9" ht="52.15" customHeight="1" x14ac:dyDescent="0.25">
      <c r="A49" s="698"/>
      <c r="B49" s="392" t="s">
        <v>361</v>
      </c>
      <c r="C49" s="409">
        <v>31</v>
      </c>
      <c r="D49" s="669" t="s">
        <v>590</v>
      </c>
      <c r="E49" s="670"/>
      <c r="F49" s="272">
        <v>1</v>
      </c>
      <c r="G49" s="301">
        <v>1</v>
      </c>
      <c r="H49" s="373" t="s">
        <v>653</v>
      </c>
      <c r="I49" s="377"/>
    </row>
    <row r="50" spans="1:9" ht="52.15" customHeight="1" x14ac:dyDescent="0.25">
      <c r="A50" s="692" t="s">
        <v>31</v>
      </c>
      <c r="B50" s="693" t="s">
        <v>375</v>
      </c>
      <c r="C50" s="408">
        <v>32</v>
      </c>
      <c r="D50" s="677" t="s">
        <v>591</v>
      </c>
      <c r="E50" s="678"/>
      <c r="F50" s="272">
        <v>0.5</v>
      </c>
      <c r="G50" s="301">
        <v>0.5</v>
      </c>
      <c r="H50" s="373" t="s">
        <v>654</v>
      </c>
      <c r="I50" s="377"/>
    </row>
    <row r="51" spans="1:9" ht="52.15" customHeight="1" x14ac:dyDescent="0.25">
      <c r="A51" s="692"/>
      <c r="B51" s="693"/>
      <c r="C51" s="408">
        <v>33</v>
      </c>
      <c r="D51" s="677" t="s">
        <v>592</v>
      </c>
      <c r="E51" s="678"/>
      <c r="F51" s="272">
        <v>1</v>
      </c>
      <c r="G51" s="301">
        <v>1</v>
      </c>
      <c r="H51" s="374"/>
      <c r="I51" s="377"/>
    </row>
    <row r="52" spans="1:9" ht="129.6" customHeight="1" x14ac:dyDescent="0.25">
      <c r="A52" s="666" t="s">
        <v>594</v>
      </c>
      <c r="B52" s="667"/>
      <c r="C52" s="667"/>
      <c r="D52" s="667"/>
      <c r="E52" s="668"/>
      <c r="F52" s="347">
        <f>SUM(F19:F51)/33</f>
        <v>0.80303030303030298</v>
      </c>
      <c r="G52" s="347">
        <f>SUM(G19:G51)/33</f>
        <v>0.89393939393939392</v>
      </c>
      <c r="H52" s="376"/>
      <c r="I52" s="377"/>
    </row>
    <row r="53" spans="1:9" x14ac:dyDescent="0.25">
      <c r="A53" s="377"/>
      <c r="B53" s="377"/>
      <c r="C53" s="377"/>
      <c r="D53" s="377"/>
      <c r="E53" s="377"/>
      <c r="F53" s="377"/>
      <c r="G53" s="377"/>
      <c r="H53" s="377"/>
      <c r="I53" s="377"/>
    </row>
  </sheetData>
  <sheetProtection algorithmName="SHA-512" hashValue="fRV1ThKFJNHq59V0u2fE/4Er1GGTZnDvUqr9w4UM1OPyvqKE2560JRwU89J8Oau76JU4nsomFl8csQK2VR0XFw==" saltValue="hOvgLx2PvDcQM0wNmbAVxA==" spinCount="100000" sheet="1" autoFilter="0" pivotTables="0"/>
  <mergeCells count="67">
    <mergeCell ref="D19:E19"/>
    <mergeCell ref="D20:E20"/>
    <mergeCell ref="D21:E21"/>
    <mergeCell ref="D22:E22"/>
    <mergeCell ref="A48:A49"/>
    <mergeCell ref="D23:E23"/>
    <mergeCell ref="D24:E24"/>
    <mergeCell ref="D26:E26"/>
    <mergeCell ref="D27:E27"/>
    <mergeCell ref="D28:E28"/>
    <mergeCell ref="D43:E43"/>
    <mergeCell ref="D44:E44"/>
    <mergeCell ref="D45:E45"/>
    <mergeCell ref="D46:E46"/>
    <mergeCell ref="D47:E47"/>
    <mergeCell ref="D32:E32"/>
    <mergeCell ref="A50:A51"/>
    <mergeCell ref="B50:B51"/>
    <mergeCell ref="B10:C10"/>
    <mergeCell ref="B11:C11"/>
    <mergeCell ref="B12:C12"/>
    <mergeCell ref="B13:C13"/>
    <mergeCell ref="A30:A34"/>
    <mergeCell ref="A35:A40"/>
    <mergeCell ref="B35:B40"/>
    <mergeCell ref="A42:A47"/>
    <mergeCell ref="B43:B45"/>
    <mergeCell ref="A19:A29"/>
    <mergeCell ref="B19:B21"/>
    <mergeCell ref="B23:B24"/>
    <mergeCell ref="A1:H1"/>
    <mergeCell ref="F2:G2"/>
    <mergeCell ref="A3:A5"/>
    <mergeCell ref="F3:G6"/>
    <mergeCell ref="A17:E17"/>
    <mergeCell ref="B14:C14"/>
    <mergeCell ref="B15:C15"/>
    <mergeCell ref="B16:C16"/>
    <mergeCell ref="B7:C7"/>
    <mergeCell ref="A7:A16"/>
    <mergeCell ref="D34:E34"/>
    <mergeCell ref="D25:E25"/>
    <mergeCell ref="D41:E41"/>
    <mergeCell ref="D42:E42"/>
    <mergeCell ref="D35:E35"/>
    <mergeCell ref="D36:E36"/>
    <mergeCell ref="D37:E37"/>
    <mergeCell ref="D38:E38"/>
    <mergeCell ref="D39:E39"/>
    <mergeCell ref="D40:E40"/>
    <mergeCell ref="D29:E29"/>
    <mergeCell ref="A52:E52"/>
    <mergeCell ref="D48:E48"/>
    <mergeCell ref="D49:E49"/>
    <mergeCell ref="B2:E2"/>
    <mergeCell ref="B3:E3"/>
    <mergeCell ref="B4:E4"/>
    <mergeCell ref="B5:E5"/>
    <mergeCell ref="B6:E6"/>
    <mergeCell ref="B8:C8"/>
    <mergeCell ref="B9:C9"/>
    <mergeCell ref="D50:E50"/>
    <mergeCell ref="D51:E51"/>
    <mergeCell ref="D18:E18"/>
    <mergeCell ref="D30:E30"/>
    <mergeCell ref="D31:E31"/>
    <mergeCell ref="D33:E33"/>
  </mergeCells>
  <conditionalFormatting sqref="F17:G17">
    <cfRule type="cellIs" dxfId="51" priority="3" operator="equal">
      <formula>0</formula>
    </cfRule>
    <cfRule type="cellIs" dxfId="50" priority="4" operator="lessThan">
      <formula>40</formula>
    </cfRule>
    <cfRule type="cellIs" dxfId="49" priority="5" operator="equal">
      <formula>40</formula>
    </cfRule>
  </conditionalFormatting>
  <conditionalFormatting sqref="F19:G51">
    <cfRule type="expression" dxfId="48" priority="1">
      <formula>F19=""</formula>
    </cfRule>
  </conditionalFormatting>
  <dataValidations count="3">
    <dataValidation type="list" allowBlank="1" showInputMessage="1" showErrorMessage="1" sqref="C9:C16" xr:uid="{00000000-0002-0000-0B00-000000000000}">
      <formula1>$L$2:$L$3</formula1>
    </dataValidation>
    <dataValidation type="list" allowBlank="1" showInputMessage="1" showErrorMessage="1" error="Valor no permitido" prompt="CUMPLE_x000a_SI=1_x000a_PARCIAL=0,5_x000a_NO=0" sqref="F19:G51" xr:uid="{00000000-0002-0000-0B00-000001000000}">
      <formula1>$K$2:$K$4</formula1>
    </dataValidation>
    <dataValidation type="list" allowBlank="1" showInputMessage="1" showErrorMessage="1" sqref="D8:D15" xr:uid="{00000000-0002-0000-0B00-000002000000}">
      <formula1>$L$2:$L$4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D5"/>
  <sheetViews>
    <sheetView workbookViewId="0">
      <selection activeCell="C3" sqref="C3"/>
    </sheetView>
  </sheetViews>
  <sheetFormatPr baseColWidth="10" defaultColWidth="0" defaultRowHeight="15" zeroHeight="1" x14ac:dyDescent="0.25"/>
  <cols>
    <col min="1" max="1" width="52" customWidth="1"/>
    <col min="2" max="2" width="15.28515625" customWidth="1"/>
    <col min="3" max="3" width="11.5703125" customWidth="1"/>
    <col min="4" max="4" width="5.140625" style="343" customWidth="1"/>
    <col min="5" max="16384" width="11.5703125" hidden="1"/>
  </cols>
  <sheetData>
    <row r="1" spans="1:3" x14ac:dyDescent="0.25">
      <c r="A1" s="699" t="s">
        <v>629</v>
      </c>
      <c r="B1" s="699"/>
      <c r="C1" s="699"/>
    </row>
    <row r="2" spans="1:3" x14ac:dyDescent="0.25">
      <c r="A2" s="406" t="str">
        <f>IF('GENERAL RPMS'!B2="","",'GENERAL RPMS'!B2)</f>
        <v>COMPENSAR</v>
      </c>
      <c r="B2" s="405">
        <f>'GENERAL RPMS'!E8</f>
        <v>2023</v>
      </c>
      <c r="C2" s="405">
        <f>'GENERAL RPMS'!F8</f>
        <v>2024</v>
      </c>
    </row>
    <row r="3" spans="1:3" x14ac:dyDescent="0.25">
      <c r="A3" s="64" t="s">
        <v>627</v>
      </c>
      <c r="B3" s="404">
        <f>IF('GENERAL RPMS'!E49="","",'GENERAL RPMS'!E49)</f>
        <v>0.97499999999999998</v>
      </c>
      <c r="C3" s="404">
        <f>IF('GENERAL RPMS'!F49="","",'GENERAL RPMS'!F49)</f>
        <v>1</v>
      </c>
    </row>
    <row r="4" spans="1:3" x14ac:dyDescent="0.25">
      <c r="A4" s="64" t="s">
        <v>628</v>
      </c>
      <c r="B4" s="404">
        <f>IF('ENTORNO RURAL RPMS'!F52="","",'ENTORNO RURAL RPMS'!F52)</f>
        <v>0.80303030303030298</v>
      </c>
      <c r="C4" s="404">
        <f>IF('ENTORNO RURAL RPMS'!G52="","",'ENTORNO RURAL RPMS'!G52)</f>
        <v>0.89393939393939392</v>
      </c>
    </row>
    <row r="5" spans="1:3" x14ac:dyDescent="0.25">
      <c r="A5" s="343"/>
      <c r="B5" s="343"/>
      <c r="C5" s="343"/>
    </row>
  </sheetData>
  <mergeCells count="1">
    <mergeCell ref="A1:C1"/>
  </mergeCells>
  <conditionalFormatting sqref="B3:C4">
    <cfRule type="cellIs" dxfId="47" priority="5" operator="greaterThan">
      <formula>0.89</formula>
    </cfRule>
    <cfRule type="cellIs" dxfId="46" priority="6" operator="lessThan">
      <formula>0.6</formula>
    </cfRule>
    <cfRule type="cellIs" dxfId="45" priority="8" operator="between">
      <formula>0.8</formula>
      <formula>0.89</formula>
    </cfRule>
    <cfRule type="cellIs" dxfId="44" priority="11" operator="between">
      <formula>0.6</formula>
      <formula>0.79</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W9"/>
  <sheetViews>
    <sheetView workbookViewId="0"/>
  </sheetViews>
  <sheetFormatPr baseColWidth="10" defaultColWidth="0" defaultRowHeight="15" customHeight="1" zeroHeight="1" x14ac:dyDescent="0.25"/>
  <cols>
    <col min="1" max="1" width="87.42578125" bestFit="1" customWidth="1"/>
    <col min="2" max="4" width="16.5703125" style="316" customWidth="1"/>
    <col min="5" max="5" width="17.140625" customWidth="1"/>
    <col min="6" max="23" width="11.42578125" hidden="1" customWidth="1"/>
  </cols>
  <sheetData>
    <row r="1" spans="1:5" ht="45.75" thickBot="1" x14ac:dyDescent="0.3">
      <c r="A1" s="231" t="s">
        <v>37</v>
      </c>
      <c r="B1" s="309" t="s">
        <v>104</v>
      </c>
      <c r="C1" s="309" t="s">
        <v>418</v>
      </c>
      <c r="D1" s="309" t="s">
        <v>419</v>
      </c>
      <c r="E1" s="310" t="s">
        <v>420</v>
      </c>
    </row>
    <row r="2" spans="1:5" x14ac:dyDescent="0.25">
      <c r="A2" s="237" t="s">
        <v>192</v>
      </c>
      <c r="B2" s="311">
        <v>0.16</v>
      </c>
      <c r="C2" s="311" t="e">
        <f>+Hoja1!#REF!</f>
        <v>#REF!</v>
      </c>
      <c r="D2" s="311" t="e">
        <f>+B2*C2</f>
        <v>#REF!</v>
      </c>
      <c r="E2" s="700">
        <v>1.0000000000000002</v>
      </c>
    </row>
    <row r="3" spans="1:5" x14ac:dyDescent="0.25">
      <c r="A3" s="210" t="s">
        <v>199</v>
      </c>
      <c r="B3" s="312">
        <v>0.2</v>
      </c>
      <c r="C3" s="312" t="e">
        <f>+Hoja1!#REF!</f>
        <v>#REF!</v>
      </c>
      <c r="D3" s="312" t="e">
        <f t="shared" ref="D3:D9" si="0">+B3*C3</f>
        <v>#REF!</v>
      </c>
      <c r="E3" s="701"/>
    </row>
    <row r="4" spans="1:5" x14ac:dyDescent="0.25">
      <c r="A4" s="239" t="s">
        <v>421</v>
      </c>
      <c r="B4" s="313">
        <v>0.13</v>
      </c>
      <c r="C4" s="313" t="e">
        <f>+Hoja1!#REF!</f>
        <v>#REF!</v>
      </c>
      <c r="D4" s="313" t="e">
        <f t="shared" si="0"/>
        <v>#REF!</v>
      </c>
      <c r="E4" s="701"/>
    </row>
    <row r="5" spans="1:5" x14ac:dyDescent="0.25">
      <c r="A5" s="238" t="s">
        <v>19</v>
      </c>
      <c r="B5" s="314">
        <v>0.14000000000000001</v>
      </c>
      <c r="C5" s="314" t="e">
        <f>+Hoja1!#REF!</f>
        <v>#REF!</v>
      </c>
      <c r="D5" s="314" t="e">
        <f t="shared" si="0"/>
        <v>#REF!</v>
      </c>
      <c r="E5" s="701"/>
    </row>
    <row r="6" spans="1:5" x14ac:dyDescent="0.25">
      <c r="A6" s="239" t="s">
        <v>213</v>
      </c>
      <c r="B6" s="313">
        <v>0.12</v>
      </c>
      <c r="C6" s="313" t="e">
        <f>+Hoja1!#REF!</f>
        <v>#REF!</v>
      </c>
      <c r="D6" s="313" t="e">
        <f t="shared" si="0"/>
        <v>#REF!</v>
      </c>
      <c r="E6" s="701"/>
    </row>
    <row r="7" spans="1:5" x14ac:dyDescent="0.25">
      <c r="A7" s="210" t="s">
        <v>216</v>
      </c>
      <c r="B7" s="312">
        <v>0.1</v>
      </c>
      <c r="C7" s="312" t="e">
        <f>+Hoja1!#REF!</f>
        <v>#REF!</v>
      </c>
      <c r="D7" s="312" t="e">
        <f t="shared" si="0"/>
        <v>#REF!</v>
      </c>
      <c r="E7" s="701"/>
    </row>
    <row r="8" spans="1:5" x14ac:dyDescent="0.25">
      <c r="A8" s="240" t="s">
        <v>220</v>
      </c>
      <c r="B8" s="315">
        <v>0.06</v>
      </c>
      <c r="C8" s="315" t="e">
        <f>+Hoja1!#REF!</f>
        <v>#REF!</v>
      </c>
      <c r="D8" s="315" t="e">
        <f t="shared" si="0"/>
        <v>#REF!</v>
      </c>
      <c r="E8" s="701"/>
    </row>
    <row r="9" spans="1:5" ht="15.75" thickBot="1" x14ac:dyDescent="0.3">
      <c r="A9" s="210" t="s">
        <v>31</v>
      </c>
      <c r="B9" s="312">
        <v>0.09</v>
      </c>
      <c r="C9" s="312" t="e">
        <f>+Hoja1!#REF!</f>
        <v>#REF!</v>
      </c>
      <c r="D9" s="312" t="e">
        <f t="shared" si="0"/>
        <v>#REF!</v>
      </c>
      <c r="E9" s="702"/>
    </row>
  </sheetData>
  <mergeCells count="1">
    <mergeCell ref="E2:E9"/>
  </mergeCells>
  <conditionalFormatting sqref="E1">
    <cfRule type="cellIs" dxfId="43" priority="5" operator="between">
      <formula>91</formula>
      <formula>100</formula>
    </cfRule>
    <cfRule type="cellIs" dxfId="42" priority="6" operator="between">
      <formula>80</formula>
      <formula>90</formula>
    </cfRule>
    <cfRule type="cellIs" dxfId="41" priority="7" operator="between">
      <formula>61</formula>
      <formula>79</formula>
    </cfRule>
    <cfRule type="cellIs" dxfId="40" priority="8" operator="between">
      <formula>1</formula>
      <formula>60</formula>
    </cfRule>
  </conditionalFormatting>
  <conditionalFormatting sqref="E2">
    <cfRule type="cellIs" dxfId="39" priority="1" operator="between">
      <formula>91%</formula>
      <formula>100%</formula>
    </cfRule>
    <cfRule type="cellIs" dxfId="38" priority="2" operator="between">
      <formula>80%</formula>
      <formula>90%</formula>
    </cfRule>
    <cfRule type="cellIs" dxfId="37" priority="3" operator="between">
      <formula>61%</formula>
      <formula>79.9%</formula>
    </cfRule>
    <cfRule type="cellIs" dxfId="36" priority="4" operator="between">
      <formula>0%</formula>
      <formula>60.9%</formula>
    </cfRule>
  </conditionalFormatting>
  <pageMargins left="0.7" right="0.7" top="0.75" bottom="0.75" header="0" footer="0"/>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8"/>
  <sheetViews>
    <sheetView workbookViewId="0"/>
  </sheetViews>
  <sheetFormatPr baseColWidth="10" defaultColWidth="21.140625" defaultRowHeight="15" x14ac:dyDescent="0.25"/>
  <cols>
    <col min="1" max="1" width="86.42578125" bestFit="1" customWidth="1"/>
  </cols>
  <sheetData>
    <row r="1" spans="1:3" ht="30" x14ac:dyDescent="0.25">
      <c r="A1" s="231" t="s">
        <v>37</v>
      </c>
      <c r="B1" s="309" t="s">
        <v>104</v>
      </c>
    </row>
    <row r="2" spans="1:3" x14ac:dyDescent="0.25">
      <c r="A2" s="210" t="s">
        <v>199</v>
      </c>
      <c r="B2" s="312">
        <v>0.3</v>
      </c>
      <c r="C2">
        <v>1</v>
      </c>
    </row>
    <row r="3" spans="1:3" x14ac:dyDescent="0.25">
      <c r="A3" s="239" t="s">
        <v>421</v>
      </c>
      <c r="B3" s="313">
        <v>0.2</v>
      </c>
      <c r="C3">
        <v>3</v>
      </c>
    </row>
    <row r="4" spans="1:3" x14ac:dyDescent="0.25">
      <c r="A4" s="238" t="s">
        <v>19</v>
      </c>
      <c r="B4" s="314">
        <v>0.25</v>
      </c>
      <c r="C4">
        <v>2</v>
      </c>
    </row>
    <row r="5" spans="1:3" x14ac:dyDescent="0.25">
      <c r="A5" s="239" t="s">
        <v>213</v>
      </c>
      <c r="B5" s="313">
        <v>0.09</v>
      </c>
      <c r="C5">
        <v>4</v>
      </c>
    </row>
    <row r="6" spans="1:3" x14ac:dyDescent="0.25">
      <c r="A6" s="210" t="s">
        <v>216</v>
      </c>
      <c r="B6" s="312">
        <v>7.0000000000000007E-2</v>
      </c>
      <c r="C6">
        <v>5</v>
      </c>
    </row>
    <row r="7" spans="1:3" x14ac:dyDescent="0.25">
      <c r="A7" s="240" t="s">
        <v>220</v>
      </c>
      <c r="B7" s="315">
        <v>0.04</v>
      </c>
      <c r="C7">
        <v>7</v>
      </c>
    </row>
    <row r="8" spans="1:3" x14ac:dyDescent="0.25">
      <c r="A8" s="210" t="s">
        <v>31</v>
      </c>
      <c r="B8" s="312">
        <v>0.05</v>
      </c>
      <c r="C8">
        <v>6</v>
      </c>
    </row>
  </sheetData>
  <pageMargins left="0.7" right="0.7" top="0.75" bottom="0.75" header="0.3" footer="0.3"/>
  <pageSetup paperSize="9" orientation="portrait"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S869"/>
  <sheetViews>
    <sheetView workbookViewId="0"/>
  </sheetViews>
  <sheetFormatPr baseColWidth="10" defaultColWidth="87" defaultRowHeight="15" x14ac:dyDescent="0.25"/>
  <cols>
    <col min="1" max="1" width="86.42578125" style="157" bestFit="1" customWidth="1"/>
    <col min="2" max="2" width="12.42578125" bestFit="1" customWidth="1"/>
    <col min="3" max="3" width="2" hidden="1" customWidth="1"/>
    <col min="4" max="4" width="8" hidden="1" customWidth="1"/>
    <col min="5" max="5" width="8" style="211" hidden="1" customWidth="1"/>
    <col min="6" max="6" width="7.85546875" style="244" hidden="1" customWidth="1"/>
    <col min="7" max="7" width="7.85546875" style="211" hidden="1" customWidth="1"/>
    <col min="8" max="8" width="8.85546875" style="244" hidden="1" customWidth="1"/>
    <col min="9" max="9" width="8.85546875" style="211" hidden="1" customWidth="1"/>
    <col min="10" max="10" width="8.85546875" style="244" hidden="1" customWidth="1"/>
    <col min="11" max="11" width="8.85546875" style="211" hidden="1" customWidth="1"/>
    <col min="12" max="12" width="11.42578125" style="244" hidden="1" customWidth="1"/>
    <col min="13" max="13" width="8.85546875" style="211" hidden="1" customWidth="1"/>
    <col min="14" max="14" width="12.42578125" style="244" hidden="1" customWidth="1"/>
    <col min="15" max="15" width="12.42578125" style="211" hidden="1" customWidth="1"/>
    <col min="16" max="16" width="8.140625" style="244" hidden="1" customWidth="1"/>
    <col min="17" max="17" width="8.140625" style="211" hidden="1" customWidth="1"/>
    <col min="18" max="18" width="6.42578125" hidden="1" customWidth="1"/>
    <col min="19" max="19" width="7.42578125" hidden="1" customWidth="1"/>
    <col min="20" max="20" width="20.5703125" customWidth="1"/>
  </cols>
  <sheetData>
    <row r="1" spans="1:19" x14ac:dyDescent="0.25">
      <c r="A1" s="231" t="s">
        <v>37</v>
      </c>
      <c r="B1" s="232" t="s">
        <v>422</v>
      </c>
      <c r="C1" s="64"/>
      <c r="D1" s="64" t="s">
        <v>423</v>
      </c>
      <c r="E1" s="233" t="s">
        <v>423</v>
      </c>
      <c r="F1" s="233" t="s">
        <v>424</v>
      </c>
      <c r="G1" s="233" t="s">
        <v>424</v>
      </c>
      <c r="H1" s="233" t="s">
        <v>425</v>
      </c>
      <c r="I1" s="233" t="s">
        <v>425</v>
      </c>
      <c r="J1" s="233" t="s">
        <v>426</v>
      </c>
      <c r="K1" s="233" t="s">
        <v>426</v>
      </c>
      <c r="L1" s="233" t="s">
        <v>427</v>
      </c>
      <c r="M1" s="233" t="s">
        <v>426</v>
      </c>
      <c r="N1" s="233" t="s">
        <v>428</v>
      </c>
      <c r="O1" s="233" t="s">
        <v>428</v>
      </c>
      <c r="P1" s="233" t="s">
        <v>429</v>
      </c>
      <c r="Q1" s="233" t="s">
        <v>429</v>
      </c>
      <c r="R1" s="64" t="s">
        <v>430</v>
      </c>
      <c r="S1" s="64" t="s">
        <v>431</v>
      </c>
    </row>
    <row r="2" spans="1:19" s="43" customFormat="1" x14ac:dyDescent="0.25">
      <c r="A2" s="210" t="s">
        <v>199</v>
      </c>
      <c r="B2" s="234">
        <v>0.2</v>
      </c>
      <c r="C2" s="235">
        <v>1</v>
      </c>
      <c r="D2" s="235">
        <v>2</v>
      </c>
      <c r="E2" s="236">
        <v>0.2</v>
      </c>
      <c r="F2" s="243">
        <v>1</v>
      </c>
      <c r="G2" s="236">
        <v>0.25</v>
      </c>
      <c r="H2" s="243">
        <v>8</v>
      </c>
      <c r="I2" s="236">
        <v>0.15</v>
      </c>
      <c r="J2" s="243">
        <v>1</v>
      </c>
      <c r="K2" s="236">
        <v>0.2</v>
      </c>
      <c r="L2" s="243">
        <v>1</v>
      </c>
      <c r="M2" s="236">
        <v>0.2</v>
      </c>
      <c r="N2" s="243">
        <v>1</v>
      </c>
      <c r="O2" s="236">
        <v>0.18</v>
      </c>
      <c r="P2" s="243">
        <v>1</v>
      </c>
      <c r="Q2" s="236">
        <v>0.2</v>
      </c>
      <c r="R2" s="245">
        <f>+D2+F2+H2+J2+L2+N2+P2</f>
        <v>15</v>
      </c>
      <c r="S2" s="235">
        <v>1</v>
      </c>
    </row>
    <row r="3" spans="1:19" s="43" customFormat="1" x14ac:dyDescent="0.25">
      <c r="A3" s="237" t="s">
        <v>192</v>
      </c>
      <c r="B3" s="234">
        <v>0.16</v>
      </c>
      <c r="C3" s="235">
        <v>2</v>
      </c>
      <c r="D3" s="235">
        <v>1</v>
      </c>
      <c r="E3" s="236">
        <v>0.18</v>
      </c>
      <c r="F3" s="243">
        <v>2</v>
      </c>
      <c r="G3" s="236">
        <v>0.2</v>
      </c>
      <c r="H3" s="243">
        <v>7</v>
      </c>
      <c r="I3" s="236">
        <v>0.15</v>
      </c>
      <c r="J3" s="243">
        <v>2</v>
      </c>
      <c r="K3" s="236">
        <v>0.15</v>
      </c>
      <c r="L3" s="243">
        <v>2</v>
      </c>
      <c r="M3" s="236">
        <v>0.15</v>
      </c>
      <c r="N3" s="243">
        <v>3</v>
      </c>
      <c r="O3" s="236">
        <v>0.16</v>
      </c>
      <c r="P3" s="243">
        <v>7</v>
      </c>
      <c r="Q3" s="236">
        <v>0.15</v>
      </c>
      <c r="R3" s="245">
        <f t="shared" ref="R3:R9" si="0">+D3+F3+H3+J3+L3+N3+P3</f>
        <v>24</v>
      </c>
      <c r="S3" s="235">
        <v>2</v>
      </c>
    </row>
    <row r="4" spans="1:19" s="43" customFormat="1" x14ac:dyDescent="0.25">
      <c r="A4" s="238" t="s">
        <v>19</v>
      </c>
      <c r="B4" s="234">
        <v>0.14000000000000001</v>
      </c>
      <c r="C4" s="235">
        <v>3</v>
      </c>
      <c r="D4" s="235">
        <v>3</v>
      </c>
      <c r="E4" s="236">
        <v>0.16</v>
      </c>
      <c r="F4" s="243">
        <v>3</v>
      </c>
      <c r="G4" s="236">
        <v>0.1</v>
      </c>
      <c r="H4" s="243">
        <v>5</v>
      </c>
      <c r="I4" s="236">
        <v>0.15</v>
      </c>
      <c r="J4" s="243">
        <v>3</v>
      </c>
      <c r="K4" s="236">
        <v>0.15</v>
      </c>
      <c r="L4" s="243">
        <v>4</v>
      </c>
      <c r="M4" s="236">
        <v>0.15</v>
      </c>
      <c r="N4" s="243">
        <v>4</v>
      </c>
      <c r="O4" s="236">
        <v>0.15</v>
      </c>
      <c r="P4" s="243">
        <v>3</v>
      </c>
      <c r="Q4" s="236">
        <v>0.15</v>
      </c>
      <c r="R4" s="245">
        <f t="shared" si="0"/>
        <v>25</v>
      </c>
      <c r="S4" s="235">
        <v>3</v>
      </c>
    </row>
    <row r="5" spans="1:19" s="43" customFormat="1" x14ac:dyDescent="0.25">
      <c r="A5" s="239" t="s">
        <v>297</v>
      </c>
      <c r="B5" s="234">
        <v>0.13</v>
      </c>
      <c r="C5" s="235">
        <v>4</v>
      </c>
      <c r="D5" s="235">
        <v>5</v>
      </c>
      <c r="E5" s="236">
        <v>0.14000000000000001</v>
      </c>
      <c r="F5" s="243">
        <v>5</v>
      </c>
      <c r="G5" s="236">
        <v>0.1</v>
      </c>
      <c r="H5" s="243">
        <v>3</v>
      </c>
      <c r="I5" s="236">
        <v>0.11</v>
      </c>
      <c r="J5" s="243">
        <v>5</v>
      </c>
      <c r="K5" s="236">
        <v>0.15</v>
      </c>
      <c r="L5" s="243">
        <v>3</v>
      </c>
      <c r="M5" s="236">
        <v>0.15</v>
      </c>
      <c r="N5" s="243">
        <v>2</v>
      </c>
      <c r="O5" s="236">
        <v>0.13</v>
      </c>
      <c r="P5" s="243">
        <v>5</v>
      </c>
      <c r="Q5" s="236">
        <v>0.15</v>
      </c>
      <c r="R5" s="245">
        <f t="shared" si="0"/>
        <v>28</v>
      </c>
      <c r="S5" s="235">
        <v>4</v>
      </c>
    </row>
    <row r="6" spans="1:19" s="43" customFormat="1" x14ac:dyDescent="0.25">
      <c r="A6" s="239" t="s">
        <v>213</v>
      </c>
      <c r="B6" s="234">
        <v>0.12</v>
      </c>
      <c r="C6" s="235">
        <v>5</v>
      </c>
      <c r="D6" s="235">
        <v>4</v>
      </c>
      <c r="E6" s="236">
        <v>0.12</v>
      </c>
      <c r="F6" s="243">
        <v>7</v>
      </c>
      <c r="G6" s="236">
        <v>0.1</v>
      </c>
      <c r="H6" s="243">
        <v>2</v>
      </c>
      <c r="I6" s="236">
        <v>0.11</v>
      </c>
      <c r="J6" s="243">
        <v>4</v>
      </c>
      <c r="K6" s="236">
        <v>0.15</v>
      </c>
      <c r="L6" s="243">
        <v>5</v>
      </c>
      <c r="M6" s="236">
        <v>0.1</v>
      </c>
      <c r="N6" s="243">
        <v>5</v>
      </c>
      <c r="O6" s="236">
        <v>0.12</v>
      </c>
      <c r="P6" s="243">
        <v>2</v>
      </c>
      <c r="Q6" s="236">
        <v>0.15</v>
      </c>
      <c r="R6" s="245">
        <f t="shared" si="0"/>
        <v>29</v>
      </c>
      <c r="S6" s="235">
        <v>5</v>
      </c>
    </row>
    <row r="7" spans="1:19" s="43" customFormat="1" x14ac:dyDescent="0.25">
      <c r="A7" s="210" t="s">
        <v>216</v>
      </c>
      <c r="B7" s="234">
        <v>0.1</v>
      </c>
      <c r="C7" s="235">
        <v>6</v>
      </c>
      <c r="D7" s="235">
        <v>6</v>
      </c>
      <c r="E7" s="236">
        <v>0.1</v>
      </c>
      <c r="F7" s="243">
        <v>4</v>
      </c>
      <c r="G7" s="236">
        <v>0.09</v>
      </c>
      <c r="H7" s="243">
        <v>6</v>
      </c>
      <c r="I7" s="236">
        <v>0.11</v>
      </c>
      <c r="J7" s="243">
        <v>6</v>
      </c>
      <c r="K7" s="236">
        <v>0.1</v>
      </c>
      <c r="L7" s="243">
        <v>6</v>
      </c>
      <c r="M7" s="236">
        <v>0.1</v>
      </c>
      <c r="N7" s="243">
        <v>6</v>
      </c>
      <c r="O7" s="236">
        <v>0.11</v>
      </c>
      <c r="P7" s="243">
        <v>4</v>
      </c>
      <c r="Q7" s="236">
        <v>0.1</v>
      </c>
      <c r="R7" s="245">
        <f t="shared" si="0"/>
        <v>38</v>
      </c>
      <c r="S7" s="235">
        <v>6</v>
      </c>
    </row>
    <row r="8" spans="1:19" s="43" customFormat="1" x14ac:dyDescent="0.25">
      <c r="A8" s="210" t="s">
        <v>31</v>
      </c>
      <c r="B8" s="234">
        <v>0.09</v>
      </c>
      <c r="C8" s="235">
        <v>7</v>
      </c>
      <c r="D8" s="235">
        <v>7</v>
      </c>
      <c r="E8" s="236">
        <v>0.06</v>
      </c>
      <c r="F8" s="243">
        <v>6</v>
      </c>
      <c r="G8" s="236">
        <v>0.08</v>
      </c>
      <c r="H8" s="243">
        <v>1</v>
      </c>
      <c r="I8" s="236">
        <v>0.11</v>
      </c>
      <c r="J8" s="243">
        <v>7</v>
      </c>
      <c r="K8" s="236">
        <v>0.09</v>
      </c>
      <c r="L8" s="243">
        <v>7</v>
      </c>
      <c r="M8" s="236">
        <v>0.1</v>
      </c>
      <c r="N8" s="243">
        <v>7</v>
      </c>
      <c r="O8" s="236">
        <v>0.1</v>
      </c>
      <c r="P8" s="243">
        <v>6</v>
      </c>
      <c r="Q8" s="236">
        <v>0.1</v>
      </c>
      <c r="R8" s="245">
        <f t="shared" si="0"/>
        <v>41</v>
      </c>
      <c r="S8" s="235">
        <v>7</v>
      </c>
    </row>
    <row r="9" spans="1:19" s="43" customFormat="1" x14ac:dyDescent="0.25">
      <c r="A9" s="240" t="s">
        <v>220</v>
      </c>
      <c r="B9" s="234">
        <v>0.06</v>
      </c>
      <c r="C9" s="235">
        <v>8</v>
      </c>
      <c r="D9" s="235">
        <v>8</v>
      </c>
      <c r="E9" s="236">
        <v>0.04</v>
      </c>
      <c r="F9" s="243">
        <v>8</v>
      </c>
      <c r="G9" s="236">
        <v>0.08</v>
      </c>
      <c r="H9" s="243">
        <v>4</v>
      </c>
      <c r="I9" s="236">
        <v>0.11</v>
      </c>
      <c r="J9" s="243">
        <v>8</v>
      </c>
      <c r="K9" s="236">
        <v>0.01</v>
      </c>
      <c r="L9" s="243">
        <v>8</v>
      </c>
      <c r="M9" s="236">
        <v>0.05</v>
      </c>
      <c r="N9" s="243">
        <v>8</v>
      </c>
      <c r="O9" s="236">
        <v>0.05</v>
      </c>
      <c r="P9" s="243">
        <v>8</v>
      </c>
      <c r="Q9" s="236">
        <v>0.05</v>
      </c>
      <c r="R9" s="245">
        <f t="shared" si="0"/>
        <v>52</v>
      </c>
      <c r="S9" s="235">
        <v>8</v>
      </c>
    </row>
    <row r="10" spans="1:19" x14ac:dyDescent="0.25">
      <c r="A10" s="241"/>
      <c r="B10" s="234">
        <f>SUM(B2:B9)</f>
        <v>1</v>
      </c>
      <c r="C10" s="64"/>
      <c r="D10" s="242"/>
      <c r="E10" s="233"/>
      <c r="F10" s="242"/>
      <c r="G10" s="242"/>
      <c r="H10" s="242"/>
      <c r="I10" s="242"/>
      <c r="J10" s="242"/>
      <c r="K10" s="242"/>
      <c r="L10" s="242"/>
      <c r="M10" s="242"/>
      <c r="N10" s="242"/>
      <c r="O10" s="242"/>
      <c r="P10" s="242"/>
      <c r="Q10" s="242">
        <f>SUM(Q2:R9)</f>
        <v>253.05</v>
      </c>
      <c r="R10" s="242"/>
      <c r="S10" s="242"/>
    </row>
    <row r="11" spans="1:19" x14ac:dyDescent="0.25">
      <c r="A11" s="156"/>
    </row>
    <row r="12" spans="1:19" x14ac:dyDescent="0.25">
      <c r="A12" s="156"/>
    </row>
    <row r="13" spans="1:19" x14ac:dyDescent="0.25">
      <c r="A13" s="156"/>
    </row>
    <row r="14" spans="1:19" x14ac:dyDescent="0.25">
      <c r="A14" s="156"/>
    </row>
    <row r="15" spans="1:19" x14ac:dyDescent="0.25">
      <c r="A15" s="156"/>
    </row>
    <row r="16" spans="1:19" x14ac:dyDescent="0.25">
      <c r="A16" s="156"/>
    </row>
    <row r="17" spans="1:1" x14ac:dyDescent="0.25">
      <c r="A17" s="156"/>
    </row>
    <row r="18" spans="1:1" x14ac:dyDescent="0.25">
      <c r="A18" s="156"/>
    </row>
    <row r="19" spans="1:1" x14ac:dyDescent="0.25">
      <c r="A19" s="156"/>
    </row>
    <row r="20" spans="1:1" x14ac:dyDescent="0.25">
      <c r="A20" s="156"/>
    </row>
    <row r="21" spans="1:1" x14ac:dyDescent="0.25">
      <c r="A21" s="156"/>
    </row>
    <row r="22" spans="1:1" x14ac:dyDescent="0.25">
      <c r="A22" s="156"/>
    </row>
    <row r="23" spans="1:1" x14ac:dyDescent="0.25">
      <c r="A23" s="156"/>
    </row>
    <row r="24" spans="1:1" x14ac:dyDescent="0.25">
      <c r="A24" s="156"/>
    </row>
    <row r="25" spans="1:1" x14ac:dyDescent="0.25">
      <c r="A25" s="156"/>
    </row>
    <row r="26" spans="1:1" x14ac:dyDescent="0.25">
      <c r="A26" s="156"/>
    </row>
    <row r="27" spans="1:1" x14ac:dyDescent="0.25">
      <c r="A27" s="156"/>
    </row>
    <row r="28" spans="1:1" x14ac:dyDescent="0.25">
      <c r="A28" s="156"/>
    </row>
    <row r="29" spans="1:1" x14ac:dyDescent="0.25">
      <c r="A29" s="156"/>
    </row>
    <row r="30" spans="1:1" x14ac:dyDescent="0.25">
      <c r="A30" s="156"/>
    </row>
    <row r="31" spans="1:1" x14ac:dyDescent="0.25">
      <c r="A31" s="156"/>
    </row>
    <row r="32" spans="1:1" x14ac:dyDescent="0.25">
      <c r="A32" s="156"/>
    </row>
    <row r="33" spans="1:1" x14ac:dyDescent="0.25">
      <c r="A33" s="156"/>
    </row>
    <row r="34" spans="1:1" x14ac:dyDescent="0.25">
      <c r="A34" s="156"/>
    </row>
    <row r="35" spans="1:1" x14ac:dyDescent="0.25">
      <c r="A35" s="156"/>
    </row>
    <row r="36" spans="1:1" x14ac:dyDescent="0.25">
      <c r="A36" s="156"/>
    </row>
    <row r="37" spans="1:1" x14ac:dyDescent="0.25">
      <c r="A37" s="156"/>
    </row>
    <row r="38" spans="1:1" x14ac:dyDescent="0.25">
      <c r="A38" s="156"/>
    </row>
    <row r="39" spans="1:1" x14ac:dyDescent="0.25">
      <c r="A39" s="156"/>
    </row>
    <row r="40" spans="1:1" x14ac:dyDescent="0.25">
      <c r="A40" s="156"/>
    </row>
    <row r="41" spans="1:1" x14ac:dyDescent="0.25">
      <c r="A41" s="156"/>
    </row>
    <row r="42" spans="1:1" x14ac:dyDescent="0.25">
      <c r="A42" s="156"/>
    </row>
    <row r="43" spans="1:1" x14ac:dyDescent="0.25">
      <c r="A43" s="156"/>
    </row>
    <row r="44" spans="1:1" x14ac:dyDescent="0.25">
      <c r="A44" s="156"/>
    </row>
    <row r="45" spans="1:1" x14ac:dyDescent="0.25">
      <c r="A45" s="156"/>
    </row>
    <row r="46" spans="1:1" x14ac:dyDescent="0.25">
      <c r="A46" s="156"/>
    </row>
    <row r="47" spans="1:1" x14ac:dyDescent="0.25">
      <c r="A47" s="156"/>
    </row>
    <row r="48" spans="1:1" x14ac:dyDescent="0.25">
      <c r="A48" s="156"/>
    </row>
    <row r="49" spans="1:1" x14ac:dyDescent="0.25">
      <c r="A49" s="156"/>
    </row>
    <row r="50" spans="1:1" x14ac:dyDescent="0.25">
      <c r="A50" s="156"/>
    </row>
    <row r="51" spans="1:1" x14ac:dyDescent="0.25">
      <c r="A51" s="156"/>
    </row>
    <row r="52" spans="1:1" x14ac:dyDescent="0.25">
      <c r="A52" s="156"/>
    </row>
    <row r="53" spans="1:1" x14ac:dyDescent="0.25">
      <c r="A53" s="156"/>
    </row>
    <row r="54" spans="1:1" x14ac:dyDescent="0.25">
      <c r="A54" s="156"/>
    </row>
    <row r="55" spans="1:1" x14ac:dyDescent="0.25">
      <c r="A55" s="156"/>
    </row>
    <row r="56" spans="1:1" x14ac:dyDescent="0.25">
      <c r="A56" s="156"/>
    </row>
    <row r="57" spans="1:1" x14ac:dyDescent="0.25">
      <c r="A57" s="156"/>
    </row>
    <row r="58" spans="1:1" x14ac:dyDescent="0.25">
      <c r="A58" s="156"/>
    </row>
    <row r="59" spans="1:1" x14ac:dyDescent="0.25">
      <c r="A59" s="156"/>
    </row>
    <row r="60" spans="1:1" x14ac:dyDescent="0.25">
      <c r="A60" s="156"/>
    </row>
    <row r="61" spans="1:1" x14ac:dyDescent="0.25">
      <c r="A61" s="156"/>
    </row>
    <row r="62" spans="1:1" x14ac:dyDescent="0.25">
      <c r="A62" s="156"/>
    </row>
    <row r="63" spans="1:1" x14ac:dyDescent="0.25">
      <c r="A63" s="156"/>
    </row>
    <row r="64" spans="1:1" x14ac:dyDescent="0.25">
      <c r="A64" s="156"/>
    </row>
    <row r="65" spans="1:1" x14ac:dyDescent="0.25">
      <c r="A65" s="156"/>
    </row>
    <row r="66" spans="1:1" x14ac:dyDescent="0.25">
      <c r="A66" s="156"/>
    </row>
    <row r="67" spans="1:1" x14ac:dyDescent="0.25">
      <c r="A67" s="156"/>
    </row>
    <row r="68" spans="1:1" x14ac:dyDescent="0.25">
      <c r="A68" s="156"/>
    </row>
    <row r="69" spans="1:1" x14ac:dyDescent="0.25">
      <c r="A69" s="156"/>
    </row>
    <row r="70" spans="1:1" x14ac:dyDescent="0.25">
      <c r="A70" s="156"/>
    </row>
    <row r="71" spans="1:1" x14ac:dyDescent="0.25">
      <c r="A71" s="156"/>
    </row>
    <row r="72" spans="1:1" x14ac:dyDescent="0.25">
      <c r="A72" s="156"/>
    </row>
    <row r="73" spans="1:1" x14ac:dyDescent="0.25">
      <c r="A73" s="156"/>
    </row>
    <row r="74" spans="1:1" x14ac:dyDescent="0.25">
      <c r="A74" s="156"/>
    </row>
    <row r="75" spans="1:1" x14ac:dyDescent="0.25">
      <c r="A75" s="156"/>
    </row>
    <row r="76" spans="1:1" x14ac:dyDescent="0.25">
      <c r="A76" s="156"/>
    </row>
    <row r="77" spans="1:1" x14ac:dyDescent="0.25">
      <c r="A77" s="156"/>
    </row>
    <row r="78" spans="1:1" x14ac:dyDescent="0.25">
      <c r="A78" s="156"/>
    </row>
    <row r="79" spans="1:1" x14ac:dyDescent="0.25">
      <c r="A79" s="156"/>
    </row>
    <row r="80" spans="1:1" x14ac:dyDescent="0.25">
      <c r="A80" s="156"/>
    </row>
    <row r="81" spans="1:1" x14ac:dyDescent="0.25">
      <c r="A81" s="156"/>
    </row>
    <row r="82" spans="1:1" x14ac:dyDescent="0.25">
      <c r="A82" s="156"/>
    </row>
    <row r="83" spans="1:1" x14ac:dyDescent="0.25">
      <c r="A83" s="156"/>
    </row>
    <row r="84" spans="1:1" x14ac:dyDescent="0.25">
      <c r="A84" s="156"/>
    </row>
    <row r="85" spans="1:1" x14ac:dyDescent="0.25">
      <c r="A85" s="156"/>
    </row>
    <row r="86" spans="1:1" x14ac:dyDescent="0.25">
      <c r="A86" s="156"/>
    </row>
    <row r="87" spans="1:1" x14ac:dyDescent="0.25">
      <c r="A87" s="156"/>
    </row>
    <row r="88" spans="1:1" x14ac:dyDescent="0.25">
      <c r="A88" s="156"/>
    </row>
    <row r="89" spans="1:1" x14ac:dyDescent="0.25">
      <c r="A89" s="156"/>
    </row>
    <row r="90" spans="1:1" x14ac:dyDescent="0.25">
      <c r="A90" s="156"/>
    </row>
    <row r="91" spans="1:1" x14ac:dyDescent="0.25">
      <c r="A91" s="156"/>
    </row>
    <row r="92" spans="1:1" x14ac:dyDescent="0.25">
      <c r="A92" s="156"/>
    </row>
    <row r="93" spans="1:1" x14ac:dyDescent="0.25">
      <c r="A93" s="156"/>
    </row>
    <row r="94" spans="1:1" x14ac:dyDescent="0.25">
      <c r="A94" s="156"/>
    </row>
    <row r="95" spans="1:1" x14ac:dyDescent="0.25">
      <c r="A95" s="156"/>
    </row>
    <row r="96" spans="1:1" x14ac:dyDescent="0.25">
      <c r="A96" s="156"/>
    </row>
    <row r="97" spans="1:1" x14ac:dyDescent="0.25">
      <c r="A97" s="156"/>
    </row>
    <row r="98" spans="1:1" x14ac:dyDescent="0.25">
      <c r="A98" s="156"/>
    </row>
    <row r="99" spans="1:1" x14ac:dyDescent="0.25">
      <c r="A99" s="156"/>
    </row>
    <row r="100" spans="1:1" x14ac:dyDescent="0.25">
      <c r="A100" s="156"/>
    </row>
    <row r="101" spans="1:1" x14ac:dyDescent="0.25">
      <c r="A101" s="156"/>
    </row>
    <row r="102" spans="1:1" x14ac:dyDescent="0.25">
      <c r="A102" s="156"/>
    </row>
    <row r="103" spans="1:1" x14ac:dyDescent="0.25">
      <c r="A103" s="156"/>
    </row>
    <row r="104" spans="1:1" x14ac:dyDescent="0.25">
      <c r="A104" s="156"/>
    </row>
    <row r="105" spans="1:1" x14ac:dyDescent="0.25">
      <c r="A105" s="156"/>
    </row>
    <row r="106" spans="1:1" x14ac:dyDescent="0.25">
      <c r="A106" s="156"/>
    </row>
    <row r="107" spans="1:1" x14ac:dyDescent="0.25">
      <c r="A107" s="156"/>
    </row>
    <row r="108" spans="1:1" x14ac:dyDescent="0.25">
      <c r="A108" s="156"/>
    </row>
    <row r="109" spans="1:1" x14ac:dyDescent="0.25">
      <c r="A109" s="156"/>
    </row>
    <row r="110" spans="1:1" x14ac:dyDescent="0.25">
      <c r="A110" s="156"/>
    </row>
    <row r="111" spans="1:1" x14ac:dyDescent="0.25">
      <c r="A111" s="156"/>
    </row>
    <row r="112" spans="1:1" x14ac:dyDescent="0.25">
      <c r="A112" s="156"/>
    </row>
    <row r="113" spans="1:1" x14ac:dyDescent="0.25">
      <c r="A113" s="156"/>
    </row>
    <row r="114" spans="1:1" x14ac:dyDescent="0.25">
      <c r="A114" s="156"/>
    </row>
    <row r="115" spans="1:1" x14ac:dyDescent="0.25">
      <c r="A115" s="156"/>
    </row>
    <row r="116" spans="1:1" x14ac:dyDescent="0.25">
      <c r="A116" s="156"/>
    </row>
    <row r="117" spans="1:1" x14ac:dyDescent="0.25">
      <c r="A117" s="156"/>
    </row>
    <row r="118" spans="1:1" x14ac:dyDescent="0.25">
      <c r="A118" s="156"/>
    </row>
    <row r="119" spans="1:1" x14ac:dyDescent="0.25">
      <c r="A119" s="156"/>
    </row>
    <row r="120" spans="1:1" x14ac:dyDescent="0.25">
      <c r="A120" s="156"/>
    </row>
    <row r="121" spans="1:1" x14ac:dyDescent="0.25">
      <c r="A121" s="156"/>
    </row>
    <row r="122" spans="1:1" x14ac:dyDescent="0.25">
      <c r="A122" s="156"/>
    </row>
    <row r="123" spans="1:1" x14ac:dyDescent="0.25">
      <c r="A123" s="156"/>
    </row>
    <row r="124" spans="1:1" x14ac:dyDescent="0.25">
      <c r="A124" s="156"/>
    </row>
    <row r="125" spans="1:1" x14ac:dyDescent="0.25">
      <c r="A125" s="156"/>
    </row>
    <row r="126" spans="1:1" x14ac:dyDescent="0.25">
      <c r="A126" s="156"/>
    </row>
    <row r="127" spans="1:1" x14ac:dyDescent="0.25">
      <c r="A127" s="156"/>
    </row>
    <row r="128" spans="1:1" x14ac:dyDescent="0.25">
      <c r="A128" s="156"/>
    </row>
    <row r="129" spans="1:1" x14ac:dyDescent="0.25">
      <c r="A129" s="156"/>
    </row>
    <row r="130" spans="1:1" x14ac:dyDescent="0.25">
      <c r="A130" s="156"/>
    </row>
    <row r="131" spans="1:1" x14ac:dyDescent="0.25">
      <c r="A131" s="156"/>
    </row>
    <row r="132" spans="1:1" x14ac:dyDescent="0.25">
      <c r="A132" s="156"/>
    </row>
    <row r="133" spans="1:1" x14ac:dyDescent="0.25">
      <c r="A133" s="156"/>
    </row>
    <row r="134" spans="1:1" x14ac:dyDescent="0.25">
      <c r="A134" s="156"/>
    </row>
    <row r="135" spans="1:1" x14ac:dyDescent="0.25">
      <c r="A135" s="156"/>
    </row>
    <row r="136" spans="1:1" x14ac:dyDescent="0.25">
      <c r="A136" s="156"/>
    </row>
    <row r="137" spans="1:1" x14ac:dyDescent="0.25">
      <c r="A137" s="156"/>
    </row>
    <row r="138" spans="1:1" x14ac:dyDescent="0.25">
      <c r="A138" s="156"/>
    </row>
    <row r="139" spans="1:1" x14ac:dyDescent="0.25">
      <c r="A139" s="156"/>
    </row>
    <row r="140" spans="1:1" x14ac:dyDescent="0.25">
      <c r="A140" s="156"/>
    </row>
    <row r="141" spans="1:1" x14ac:dyDescent="0.25">
      <c r="A141" s="156"/>
    </row>
    <row r="142" spans="1:1" x14ac:dyDescent="0.25">
      <c r="A142" s="156"/>
    </row>
    <row r="143" spans="1:1" x14ac:dyDescent="0.25">
      <c r="A143" s="156"/>
    </row>
    <row r="144" spans="1:1" x14ac:dyDescent="0.25">
      <c r="A144" s="156"/>
    </row>
    <row r="145" spans="1:1" x14ac:dyDescent="0.25">
      <c r="A145" s="156"/>
    </row>
    <row r="146" spans="1:1" x14ac:dyDescent="0.25">
      <c r="A146" s="156"/>
    </row>
    <row r="147" spans="1:1" x14ac:dyDescent="0.25">
      <c r="A147" s="156"/>
    </row>
    <row r="148" spans="1:1" x14ac:dyDescent="0.25">
      <c r="A148" s="156"/>
    </row>
    <row r="149" spans="1:1" x14ac:dyDescent="0.25">
      <c r="A149" s="156"/>
    </row>
    <row r="150" spans="1:1" x14ac:dyDescent="0.25">
      <c r="A150" s="156"/>
    </row>
    <row r="151" spans="1:1" x14ac:dyDescent="0.25">
      <c r="A151" s="156"/>
    </row>
    <row r="152" spans="1:1" x14ac:dyDescent="0.25">
      <c r="A152" s="156"/>
    </row>
    <row r="153" spans="1:1" x14ac:dyDescent="0.25">
      <c r="A153" s="156"/>
    </row>
    <row r="154" spans="1:1" x14ac:dyDescent="0.25">
      <c r="A154" s="156"/>
    </row>
    <row r="155" spans="1:1" x14ac:dyDescent="0.25">
      <c r="A155" s="156"/>
    </row>
    <row r="156" spans="1:1" x14ac:dyDescent="0.25">
      <c r="A156" s="156"/>
    </row>
    <row r="157" spans="1:1" x14ac:dyDescent="0.25">
      <c r="A157" s="156"/>
    </row>
    <row r="158" spans="1:1" x14ac:dyDescent="0.25">
      <c r="A158" s="156"/>
    </row>
    <row r="159" spans="1:1" x14ac:dyDescent="0.25">
      <c r="A159" s="156"/>
    </row>
    <row r="160" spans="1:1" x14ac:dyDescent="0.25">
      <c r="A160" s="156"/>
    </row>
    <row r="161" spans="1:1" x14ac:dyDescent="0.25">
      <c r="A161" s="156"/>
    </row>
    <row r="162" spans="1:1" x14ac:dyDescent="0.25">
      <c r="A162" s="156"/>
    </row>
    <row r="163" spans="1:1" x14ac:dyDescent="0.25">
      <c r="A163" s="156"/>
    </row>
    <row r="164" spans="1:1" x14ac:dyDescent="0.25">
      <c r="A164" s="156"/>
    </row>
    <row r="165" spans="1:1" x14ac:dyDescent="0.25">
      <c r="A165" s="156"/>
    </row>
    <row r="166" spans="1:1" x14ac:dyDescent="0.25">
      <c r="A166" s="156"/>
    </row>
    <row r="167" spans="1:1" x14ac:dyDescent="0.25">
      <c r="A167" s="156"/>
    </row>
    <row r="168" spans="1:1" x14ac:dyDescent="0.25">
      <c r="A168" s="156"/>
    </row>
    <row r="169" spans="1:1" x14ac:dyDescent="0.25">
      <c r="A169" s="156"/>
    </row>
    <row r="170" spans="1:1" x14ac:dyDescent="0.25">
      <c r="A170" s="156"/>
    </row>
    <row r="171" spans="1:1" x14ac:dyDescent="0.25">
      <c r="A171" s="156"/>
    </row>
    <row r="172" spans="1:1" x14ac:dyDescent="0.25">
      <c r="A172" s="156"/>
    </row>
    <row r="173" spans="1:1" x14ac:dyDescent="0.25">
      <c r="A173" s="156"/>
    </row>
    <row r="174" spans="1:1" x14ac:dyDescent="0.25">
      <c r="A174" s="156"/>
    </row>
    <row r="175" spans="1:1" x14ac:dyDescent="0.25">
      <c r="A175" s="156"/>
    </row>
    <row r="176" spans="1:1" x14ac:dyDescent="0.25">
      <c r="A176" s="156"/>
    </row>
    <row r="177" spans="1:1" x14ac:dyDescent="0.25">
      <c r="A177" s="156"/>
    </row>
    <row r="178" spans="1:1" x14ac:dyDescent="0.25">
      <c r="A178" s="156"/>
    </row>
    <row r="179" spans="1:1" x14ac:dyDescent="0.25">
      <c r="A179" s="156"/>
    </row>
    <row r="180" spans="1:1" x14ac:dyDescent="0.25">
      <c r="A180" s="156"/>
    </row>
    <row r="181" spans="1:1" x14ac:dyDescent="0.25">
      <c r="A181" s="156"/>
    </row>
    <row r="182" spans="1:1" x14ac:dyDescent="0.25">
      <c r="A182" s="156"/>
    </row>
    <row r="183" spans="1:1" x14ac:dyDescent="0.25">
      <c r="A183" s="156"/>
    </row>
    <row r="184" spans="1:1" x14ac:dyDescent="0.25">
      <c r="A184" s="156"/>
    </row>
    <row r="185" spans="1:1" x14ac:dyDescent="0.25">
      <c r="A185" s="156"/>
    </row>
    <row r="186" spans="1:1" x14ac:dyDescent="0.25">
      <c r="A186" s="156"/>
    </row>
    <row r="187" spans="1:1" x14ac:dyDescent="0.25">
      <c r="A187" s="156"/>
    </row>
    <row r="188" spans="1:1" x14ac:dyDescent="0.25">
      <c r="A188" s="156"/>
    </row>
    <row r="189" spans="1:1" x14ac:dyDescent="0.25">
      <c r="A189" s="156"/>
    </row>
    <row r="190" spans="1:1" x14ac:dyDescent="0.25">
      <c r="A190" s="156"/>
    </row>
    <row r="191" spans="1:1" x14ac:dyDescent="0.25">
      <c r="A191" s="156"/>
    </row>
    <row r="192" spans="1:1" x14ac:dyDescent="0.25">
      <c r="A192" s="156"/>
    </row>
    <row r="193" spans="1:1" x14ac:dyDescent="0.25">
      <c r="A193" s="156"/>
    </row>
    <row r="194" spans="1:1" x14ac:dyDescent="0.25">
      <c r="A194" s="156"/>
    </row>
    <row r="195" spans="1:1" x14ac:dyDescent="0.25">
      <c r="A195" s="156"/>
    </row>
    <row r="196" spans="1:1" x14ac:dyDescent="0.25">
      <c r="A196" s="156"/>
    </row>
    <row r="197" spans="1:1" x14ac:dyDescent="0.25">
      <c r="A197" s="156"/>
    </row>
    <row r="198" spans="1:1" x14ac:dyDescent="0.25">
      <c r="A198" s="156"/>
    </row>
    <row r="199" spans="1:1" x14ac:dyDescent="0.25">
      <c r="A199" s="156"/>
    </row>
    <row r="200" spans="1:1" x14ac:dyDescent="0.25">
      <c r="A200" s="156"/>
    </row>
    <row r="201" spans="1:1" x14ac:dyDescent="0.25">
      <c r="A201" s="156"/>
    </row>
    <row r="202" spans="1:1" x14ac:dyDescent="0.25">
      <c r="A202" s="156"/>
    </row>
    <row r="203" spans="1:1" x14ac:dyDescent="0.25">
      <c r="A203" s="156"/>
    </row>
    <row r="204" spans="1:1" x14ac:dyDescent="0.25">
      <c r="A204" s="156"/>
    </row>
    <row r="205" spans="1:1" x14ac:dyDescent="0.25">
      <c r="A205" s="156"/>
    </row>
    <row r="206" spans="1:1" x14ac:dyDescent="0.25">
      <c r="A206" s="156"/>
    </row>
    <row r="207" spans="1:1" x14ac:dyDescent="0.25">
      <c r="A207" s="156"/>
    </row>
    <row r="208" spans="1:1" x14ac:dyDescent="0.25">
      <c r="A208" s="156"/>
    </row>
    <row r="209" spans="1:1" x14ac:dyDescent="0.25">
      <c r="A209" s="156"/>
    </row>
    <row r="210" spans="1:1" x14ac:dyDescent="0.25">
      <c r="A210" s="156"/>
    </row>
    <row r="211" spans="1:1" x14ac:dyDescent="0.25">
      <c r="A211" s="156"/>
    </row>
    <row r="212" spans="1:1" x14ac:dyDescent="0.25">
      <c r="A212" s="156"/>
    </row>
    <row r="213" spans="1:1" x14ac:dyDescent="0.25">
      <c r="A213" s="156"/>
    </row>
    <row r="214" spans="1:1" x14ac:dyDescent="0.25">
      <c r="A214" s="156"/>
    </row>
    <row r="215" spans="1:1" x14ac:dyDescent="0.25">
      <c r="A215" s="156"/>
    </row>
    <row r="216" spans="1:1" x14ac:dyDescent="0.25">
      <c r="A216" s="156"/>
    </row>
    <row r="217" spans="1:1" x14ac:dyDescent="0.25">
      <c r="A217" s="156"/>
    </row>
    <row r="218" spans="1:1" x14ac:dyDescent="0.25">
      <c r="A218" s="156"/>
    </row>
    <row r="219" spans="1:1" x14ac:dyDescent="0.25">
      <c r="A219" s="156"/>
    </row>
    <row r="220" spans="1:1" x14ac:dyDescent="0.25">
      <c r="A220" s="156"/>
    </row>
    <row r="221" spans="1:1" x14ac:dyDescent="0.25">
      <c r="A221" s="156"/>
    </row>
    <row r="222" spans="1:1" x14ac:dyDescent="0.25">
      <c r="A222" s="156"/>
    </row>
    <row r="223" spans="1:1" x14ac:dyDescent="0.25">
      <c r="A223" s="156"/>
    </row>
    <row r="224" spans="1:1" x14ac:dyDescent="0.25">
      <c r="A224" s="156"/>
    </row>
    <row r="225" spans="1:1" x14ac:dyDescent="0.25">
      <c r="A225" s="156"/>
    </row>
    <row r="226" spans="1:1" x14ac:dyDescent="0.25">
      <c r="A226" s="156"/>
    </row>
    <row r="227" spans="1:1" x14ac:dyDescent="0.25">
      <c r="A227" s="156"/>
    </row>
    <row r="228" spans="1:1" x14ac:dyDescent="0.25">
      <c r="A228" s="156"/>
    </row>
    <row r="229" spans="1:1" x14ac:dyDescent="0.25">
      <c r="A229" s="156"/>
    </row>
    <row r="230" spans="1:1" x14ac:dyDescent="0.25">
      <c r="A230" s="156"/>
    </row>
    <row r="231" spans="1:1" x14ac:dyDescent="0.25">
      <c r="A231" s="156"/>
    </row>
    <row r="232" spans="1:1" x14ac:dyDescent="0.25">
      <c r="A232" s="156"/>
    </row>
    <row r="233" spans="1:1" x14ac:dyDescent="0.25">
      <c r="A233" s="156"/>
    </row>
    <row r="234" spans="1:1" x14ac:dyDescent="0.25">
      <c r="A234" s="156"/>
    </row>
    <row r="235" spans="1:1" x14ac:dyDescent="0.25">
      <c r="A235" s="156"/>
    </row>
    <row r="236" spans="1:1" x14ac:dyDescent="0.25">
      <c r="A236" s="156"/>
    </row>
    <row r="237" spans="1:1" x14ac:dyDescent="0.25">
      <c r="A237" s="156"/>
    </row>
    <row r="238" spans="1:1" x14ac:dyDescent="0.25">
      <c r="A238" s="156"/>
    </row>
    <row r="239" spans="1:1" x14ac:dyDescent="0.25">
      <c r="A239" s="156"/>
    </row>
    <row r="240" spans="1:1" x14ac:dyDescent="0.25">
      <c r="A240" s="156"/>
    </row>
    <row r="241" spans="1:1" x14ac:dyDescent="0.25">
      <c r="A241" s="156"/>
    </row>
    <row r="242" spans="1:1" x14ac:dyDescent="0.25">
      <c r="A242" s="156"/>
    </row>
    <row r="243" spans="1:1" x14ac:dyDescent="0.25">
      <c r="A243" s="156"/>
    </row>
    <row r="244" spans="1:1" x14ac:dyDescent="0.25">
      <c r="A244" s="156"/>
    </row>
    <row r="245" spans="1:1" x14ac:dyDescent="0.25">
      <c r="A245" s="156"/>
    </row>
    <row r="246" spans="1:1" x14ac:dyDescent="0.25">
      <c r="A246" s="156"/>
    </row>
    <row r="247" spans="1:1" x14ac:dyDescent="0.25">
      <c r="A247" s="156"/>
    </row>
    <row r="248" spans="1:1" x14ac:dyDescent="0.25">
      <c r="A248" s="156"/>
    </row>
    <row r="249" spans="1:1" x14ac:dyDescent="0.25">
      <c r="A249" s="156"/>
    </row>
    <row r="250" spans="1:1" x14ac:dyDescent="0.25">
      <c r="A250" s="156"/>
    </row>
    <row r="251" spans="1:1" x14ac:dyDescent="0.25">
      <c r="A251" s="156"/>
    </row>
    <row r="252" spans="1:1" x14ac:dyDescent="0.25">
      <c r="A252" s="156"/>
    </row>
    <row r="253" spans="1:1" x14ac:dyDescent="0.25">
      <c r="A253" s="156"/>
    </row>
    <row r="254" spans="1:1" x14ac:dyDescent="0.25">
      <c r="A254" s="156"/>
    </row>
    <row r="255" spans="1:1" x14ac:dyDescent="0.25">
      <c r="A255" s="156"/>
    </row>
    <row r="256" spans="1:1" x14ac:dyDescent="0.25">
      <c r="A256" s="156"/>
    </row>
    <row r="257" spans="1:1" x14ac:dyDescent="0.25">
      <c r="A257" s="156"/>
    </row>
    <row r="258" spans="1:1" x14ac:dyDescent="0.25">
      <c r="A258" s="156"/>
    </row>
    <row r="259" spans="1:1" x14ac:dyDescent="0.25">
      <c r="A259" s="156"/>
    </row>
    <row r="260" spans="1:1" x14ac:dyDescent="0.25">
      <c r="A260" s="156"/>
    </row>
    <row r="261" spans="1:1" x14ac:dyDescent="0.25">
      <c r="A261" s="156"/>
    </row>
    <row r="262" spans="1:1" x14ac:dyDescent="0.25">
      <c r="A262" s="156"/>
    </row>
    <row r="263" spans="1:1" x14ac:dyDescent="0.25">
      <c r="A263" s="156"/>
    </row>
    <row r="264" spans="1:1" x14ac:dyDescent="0.25">
      <c r="A264" s="156"/>
    </row>
    <row r="265" spans="1:1" x14ac:dyDescent="0.25">
      <c r="A265" s="156"/>
    </row>
    <row r="266" spans="1:1" x14ac:dyDescent="0.25">
      <c r="A266" s="156"/>
    </row>
    <row r="267" spans="1:1" x14ac:dyDescent="0.25">
      <c r="A267" s="156"/>
    </row>
    <row r="268" spans="1:1" x14ac:dyDescent="0.25">
      <c r="A268" s="156"/>
    </row>
    <row r="269" spans="1:1" x14ac:dyDescent="0.25">
      <c r="A269" s="156"/>
    </row>
    <row r="270" spans="1:1" x14ac:dyDescent="0.25">
      <c r="A270" s="156"/>
    </row>
    <row r="271" spans="1:1" x14ac:dyDescent="0.25">
      <c r="A271" s="156"/>
    </row>
    <row r="272" spans="1:1" x14ac:dyDescent="0.25">
      <c r="A272" s="156"/>
    </row>
    <row r="273" spans="1:1" x14ac:dyDescent="0.25">
      <c r="A273" s="156"/>
    </row>
    <row r="274" spans="1:1" x14ac:dyDescent="0.25">
      <c r="A274" s="156"/>
    </row>
    <row r="275" spans="1:1" x14ac:dyDescent="0.25">
      <c r="A275" s="156"/>
    </row>
    <row r="276" spans="1:1" x14ac:dyDescent="0.25">
      <c r="A276" s="156"/>
    </row>
    <row r="277" spans="1:1" x14ac:dyDescent="0.25">
      <c r="A277" s="156"/>
    </row>
    <row r="278" spans="1:1" x14ac:dyDescent="0.25">
      <c r="A278" s="156"/>
    </row>
    <row r="279" spans="1:1" x14ac:dyDescent="0.25">
      <c r="A279" s="156"/>
    </row>
    <row r="280" spans="1:1" x14ac:dyDescent="0.25">
      <c r="A280" s="156"/>
    </row>
    <row r="281" spans="1:1" x14ac:dyDescent="0.25">
      <c r="A281" s="156"/>
    </row>
    <row r="282" spans="1:1" x14ac:dyDescent="0.25">
      <c r="A282" s="156"/>
    </row>
    <row r="283" spans="1:1" x14ac:dyDescent="0.25">
      <c r="A283" s="156"/>
    </row>
    <row r="284" spans="1:1" x14ac:dyDescent="0.25">
      <c r="A284" s="156"/>
    </row>
    <row r="285" spans="1:1" x14ac:dyDescent="0.25">
      <c r="A285" s="156"/>
    </row>
    <row r="286" spans="1:1" x14ac:dyDescent="0.25">
      <c r="A286" s="156"/>
    </row>
    <row r="287" spans="1:1" x14ac:dyDescent="0.25">
      <c r="A287" s="156"/>
    </row>
    <row r="288" spans="1:1" x14ac:dyDescent="0.25">
      <c r="A288" s="156"/>
    </row>
    <row r="289" spans="1:1" x14ac:dyDescent="0.25">
      <c r="A289" s="156"/>
    </row>
    <row r="290" spans="1:1" x14ac:dyDescent="0.25">
      <c r="A290" s="156"/>
    </row>
    <row r="291" spans="1:1" x14ac:dyDescent="0.25">
      <c r="A291" s="156"/>
    </row>
    <row r="292" spans="1:1" x14ac:dyDescent="0.25">
      <c r="A292" s="156"/>
    </row>
    <row r="293" spans="1:1" x14ac:dyDescent="0.25">
      <c r="A293" s="156"/>
    </row>
    <row r="294" spans="1:1" x14ac:dyDescent="0.25">
      <c r="A294" s="156"/>
    </row>
    <row r="295" spans="1:1" x14ac:dyDescent="0.25">
      <c r="A295" s="156"/>
    </row>
    <row r="296" spans="1:1" x14ac:dyDescent="0.25">
      <c r="A296" s="156"/>
    </row>
    <row r="297" spans="1:1" x14ac:dyDescent="0.25">
      <c r="A297" s="156"/>
    </row>
    <row r="298" spans="1:1" x14ac:dyDescent="0.25">
      <c r="A298" s="156"/>
    </row>
    <row r="299" spans="1:1" x14ac:dyDescent="0.25">
      <c r="A299" s="156"/>
    </row>
    <row r="300" spans="1:1" x14ac:dyDescent="0.25">
      <c r="A300" s="156"/>
    </row>
    <row r="301" spans="1:1" x14ac:dyDescent="0.25">
      <c r="A301" s="156"/>
    </row>
    <row r="302" spans="1:1" x14ac:dyDescent="0.25">
      <c r="A302" s="156"/>
    </row>
    <row r="303" spans="1:1" x14ac:dyDescent="0.25">
      <c r="A303" s="156"/>
    </row>
    <row r="304" spans="1:1" x14ac:dyDescent="0.25">
      <c r="A304" s="156"/>
    </row>
    <row r="305" spans="1:1" x14ac:dyDescent="0.25">
      <c r="A305" s="156"/>
    </row>
    <row r="306" spans="1:1" x14ac:dyDescent="0.25">
      <c r="A306" s="156"/>
    </row>
    <row r="307" spans="1:1" x14ac:dyDescent="0.25">
      <c r="A307" s="156"/>
    </row>
    <row r="308" spans="1:1" x14ac:dyDescent="0.25">
      <c r="A308" s="156"/>
    </row>
    <row r="309" spans="1:1" x14ac:dyDescent="0.25">
      <c r="A309" s="156"/>
    </row>
    <row r="310" spans="1:1" x14ac:dyDescent="0.25">
      <c r="A310" s="156"/>
    </row>
    <row r="311" spans="1:1" x14ac:dyDescent="0.25">
      <c r="A311" s="156"/>
    </row>
    <row r="312" spans="1:1" x14ac:dyDescent="0.25">
      <c r="A312" s="156"/>
    </row>
    <row r="313" spans="1:1" x14ac:dyDescent="0.25">
      <c r="A313" s="156"/>
    </row>
    <row r="314" spans="1:1" x14ac:dyDescent="0.25">
      <c r="A314" s="156"/>
    </row>
    <row r="315" spans="1:1" x14ac:dyDescent="0.25">
      <c r="A315" s="156"/>
    </row>
    <row r="316" spans="1:1" x14ac:dyDescent="0.25">
      <c r="A316" s="156"/>
    </row>
    <row r="317" spans="1:1" x14ac:dyDescent="0.25">
      <c r="A317" s="156"/>
    </row>
    <row r="318" spans="1:1" x14ac:dyDescent="0.25">
      <c r="A318" s="156"/>
    </row>
    <row r="319" spans="1:1" x14ac:dyDescent="0.25">
      <c r="A319" s="156"/>
    </row>
    <row r="320" spans="1:1" x14ac:dyDescent="0.25">
      <c r="A320" s="156"/>
    </row>
    <row r="321" spans="1:1" x14ac:dyDescent="0.25">
      <c r="A321" s="156"/>
    </row>
    <row r="322" spans="1:1" x14ac:dyDescent="0.25">
      <c r="A322" s="156"/>
    </row>
    <row r="323" spans="1:1" x14ac:dyDescent="0.25">
      <c r="A323" s="156"/>
    </row>
    <row r="324" spans="1:1" x14ac:dyDescent="0.25">
      <c r="A324" s="156"/>
    </row>
    <row r="325" spans="1:1" x14ac:dyDescent="0.25">
      <c r="A325" s="156"/>
    </row>
    <row r="326" spans="1:1" x14ac:dyDescent="0.25">
      <c r="A326" s="156"/>
    </row>
    <row r="327" spans="1:1" x14ac:dyDescent="0.25">
      <c r="A327" s="156"/>
    </row>
    <row r="328" spans="1:1" x14ac:dyDescent="0.25">
      <c r="A328" s="156"/>
    </row>
    <row r="329" spans="1:1" x14ac:dyDescent="0.25">
      <c r="A329" s="156"/>
    </row>
    <row r="330" spans="1:1" x14ac:dyDescent="0.25">
      <c r="A330" s="156"/>
    </row>
    <row r="331" spans="1:1" x14ac:dyDescent="0.25">
      <c r="A331" s="156"/>
    </row>
    <row r="332" spans="1:1" x14ac:dyDescent="0.25">
      <c r="A332" s="156"/>
    </row>
    <row r="333" spans="1:1" x14ac:dyDescent="0.25">
      <c r="A333" s="156"/>
    </row>
    <row r="334" spans="1:1" x14ac:dyDescent="0.25">
      <c r="A334" s="156"/>
    </row>
    <row r="335" spans="1:1" x14ac:dyDescent="0.25">
      <c r="A335" s="156"/>
    </row>
    <row r="336" spans="1:1" x14ac:dyDescent="0.25">
      <c r="A336" s="156"/>
    </row>
    <row r="337" spans="1:1" x14ac:dyDescent="0.25">
      <c r="A337" s="156"/>
    </row>
    <row r="338" spans="1:1" x14ac:dyDescent="0.25">
      <c r="A338" s="156"/>
    </row>
    <row r="339" spans="1:1" x14ac:dyDescent="0.25">
      <c r="A339" s="156"/>
    </row>
    <row r="340" spans="1:1" x14ac:dyDescent="0.25">
      <c r="A340" s="156"/>
    </row>
    <row r="341" spans="1:1" x14ac:dyDescent="0.25">
      <c r="A341" s="156"/>
    </row>
    <row r="342" spans="1:1" x14ac:dyDescent="0.25">
      <c r="A342" s="156"/>
    </row>
    <row r="343" spans="1:1" x14ac:dyDescent="0.25">
      <c r="A343" s="156"/>
    </row>
    <row r="344" spans="1:1" x14ac:dyDescent="0.25">
      <c r="A344" s="156"/>
    </row>
    <row r="345" spans="1:1" x14ac:dyDescent="0.25">
      <c r="A345" s="156"/>
    </row>
    <row r="346" spans="1:1" x14ac:dyDescent="0.25">
      <c r="A346" s="156"/>
    </row>
    <row r="347" spans="1:1" x14ac:dyDescent="0.25">
      <c r="A347" s="156"/>
    </row>
    <row r="348" spans="1:1" x14ac:dyDescent="0.25">
      <c r="A348" s="156"/>
    </row>
    <row r="349" spans="1:1" x14ac:dyDescent="0.25">
      <c r="A349" s="156"/>
    </row>
    <row r="350" spans="1:1" x14ac:dyDescent="0.25">
      <c r="A350" s="156"/>
    </row>
    <row r="351" spans="1:1" x14ac:dyDescent="0.25">
      <c r="A351" s="156"/>
    </row>
    <row r="352" spans="1:1" x14ac:dyDescent="0.25">
      <c r="A352" s="156"/>
    </row>
    <row r="353" spans="1:1" x14ac:dyDescent="0.25">
      <c r="A353" s="156"/>
    </row>
    <row r="354" spans="1:1" x14ac:dyDescent="0.25">
      <c r="A354" s="156"/>
    </row>
    <row r="355" spans="1:1" x14ac:dyDescent="0.25">
      <c r="A355" s="156"/>
    </row>
    <row r="356" spans="1:1" x14ac:dyDescent="0.25">
      <c r="A356" s="156"/>
    </row>
    <row r="357" spans="1:1" x14ac:dyDescent="0.25">
      <c r="A357" s="156"/>
    </row>
    <row r="358" spans="1:1" x14ac:dyDescent="0.25">
      <c r="A358" s="156"/>
    </row>
    <row r="359" spans="1:1" x14ac:dyDescent="0.25">
      <c r="A359" s="156"/>
    </row>
    <row r="360" spans="1:1" x14ac:dyDescent="0.25">
      <c r="A360" s="156"/>
    </row>
    <row r="361" spans="1:1" x14ac:dyDescent="0.25">
      <c r="A361" s="156"/>
    </row>
    <row r="362" spans="1:1" x14ac:dyDescent="0.25">
      <c r="A362" s="156"/>
    </row>
    <row r="363" spans="1:1" x14ac:dyDescent="0.25">
      <c r="A363" s="156"/>
    </row>
    <row r="364" spans="1:1" x14ac:dyDescent="0.25">
      <c r="A364" s="156"/>
    </row>
    <row r="365" spans="1:1" x14ac:dyDescent="0.25">
      <c r="A365" s="156"/>
    </row>
    <row r="366" spans="1:1" x14ac:dyDescent="0.25">
      <c r="A366" s="156"/>
    </row>
    <row r="367" spans="1:1" x14ac:dyDescent="0.25">
      <c r="A367" s="156"/>
    </row>
    <row r="368" spans="1:1" x14ac:dyDescent="0.25">
      <c r="A368" s="156"/>
    </row>
    <row r="369" spans="1:1" x14ac:dyDescent="0.25">
      <c r="A369" s="156"/>
    </row>
    <row r="370" spans="1:1" x14ac:dyDescent="0.25">
      <c r="A370" s="156"/>
    </row>
    <row r="371" spans="1:1" x14ac:dyDescent="0.25">
      <c r="A371" s="156"/>
    </row>
    <row r="372" spans="1:1" x14ac:dyDescent="0.25">
      <c r="A372" s="156"/>
    </row>
    <row r="373" spans="1:1" x14ac:dyDescent="0.25">
      <c r="A373" s="156"/>
    </row>
    <row r="374" spans="1:1" x14ac:dyDescent="0.25">
      <c r="A374" s="156"/>
    </row>
    <row r="375" spans="1:1" x14ac:dyDescent="0.25">
      <c r="A375" s="156"/>
    </row>
    <row r="376" spans="1:1" x14ac:dyDescent="0.25">
      <c r="A376" s="156"/>
    </row>
    <row r="377" spans="1:1" x14ac:dyDescent="0.25">
      <c r="A377" s="156"/>
    </row>
    <row r="378" spans="1:1" x14ac:dyDescent="0.25">
      <c r="A378" s="156"/>
    </row>
    <row r="379" spans="1:1" x14ac:dyDescent="0.25">
      <c r="A379" s="156"/>
    </row>
    <row r="380" spans="1:1" x14ac:dyDescent="0.25">
      <c r="A380" s="156"/>
    </row>
    <row r="381" spans="1:1" x14ac:dyDescent="0.25">
      <c r="A381" s="156"/>
    </row>
    <row r="382" spans="1:1" x14ac:dyDescent="0.25">
      <c r="A382" s="156"/>
    </row>
    <row r="383" spans="1:1" x14ac:dyDescent="0.25">
      <c r="A383" s="156"/>
    </row>
    <row r="384" spans="1:1" x14ac:dyDescent="0.25">
      <c r="A384" s="156"/>
    </row>
    <row r="385" spans="1:1" x14ac:dyDescent="0.25">
      <c r="A385" s="156"/>
    </row>
    <row r="386" spans="1:1" x14ac:dyDescent="0.25">
      <c r="A386" s="156"/>
    </row>
    <row r="387" spans="1:1" x14ac:dyDescent="0.25">
      <c r="A387" s="156"/>
    </row>
    <row r="388" spans="1:1" x14ac:dyDescent="0.25">
      <c r="A388" s="156"/>
    </row>
    <row r="389" spans="1:1" x14ac:dyDescent="0.25">
      <c r="A389" s="156"/>
    </row>
    <row r="390" spans="1:1" x14ac:dyDescent="0.25">
      <c r="A390" s="156"/>
    </row>
    <row r="391" spans="1:1" x14ac:dyDescent="0.25">
      <c r="A391" s="156"/>
    </row>
    <row r="392" spans="1:1" x14ac:dyDescent="0.25">
      <c r="A392" s="156"/>
    </row>
    <row r="393" spans="1:1" x14ac:dyDescent="0.25">
      <c r="A393" s="156"/>
    </row>
    <row r="394" spans="1:1" x14ac:dyDescent="0.25">
      <c r="A394" s="156"/>
    </row>
    <row r="395" spans="1:1" x14ac:dyDescent="0.25">
      <c r="A395" s="156"/>
    </row>
    <row r="396" spans="1:1" x14ac:dyDescent="0.25">
      <c r="A396" s="156"/>
    </row>
    <row r="397" spans="1:1" x14ac:dyDescent="0.25">
      <c r="A397" s="156"/>
    </row>
    <row r="398" spans="1:1" x14ac:dyDescent="0.25">
      <c r="A398" s="156"/>
    </row>
    <row r="399" spans="1:1" x14ac:dyDescent="0.25">
      <c r="A399" s="156"/>
    </row>
    <row r="400" spans="1:1" x14ac:dyDescent="0.25">
      <c r="A400" s="156"/>
    </row>
    <row r="401" spans="1:1" x14ac:dyDescent="0.25">
      <c r="A401" s="156"/>
    </row>
    <row r="402" spans="1:1" x14ac:dyDescent="0.25">
      <c r="A402" s="156"/>
    </row>
    <row r="403" spans="1:1" x14ac:dyDescent="0.25">
      <c r="A403" s="156"/>
    </row>
    <row r="404" spans="1:1" x14ac:dyDescent="0.25">
      <c r="A404" s="156"/>
    </row>
    <row r="405" spans="1:1" x14ac:dyDescent="0.25">
      <c r="A405" s="156"/>
    </row>
    <row r="406" spans="1:1" x14ac:dyDescent="0.25">
      <c r="A406" s="156"/>
    </row>
    <row r="407" spans="1:1" x14ac:dyDescent="0.25">
      <c r="A407" s="156"/>
    </row>
    <row r="408" spans="1:1" x14ac:dyDescent="0.25">
      <c r="A408" s="156"/>
    </row>
    <row r="409" spans="1:1" x14ac:dyDescent="0.25">
      <c r="A409" s="156"/>
    </row>
    <row r="410" spans="1:1" x14ac:dyDescent="0.25">
      <c r="A410" s="156"/>
    </row>
    <row r="411" spans="1:1" x14ac:dyDescent="0.25">
      <c r="A411" s="156"/>
    </row>
    <row r="412" spans="1:1" x14ac:dyDescent="0.25">
      <c r="A412" s="156"/>
    </row>
    <row r="413" spans="1:1" x14ac:dyDescent="0.25">
      <c r="A413" s="156"/>
    </row>
    <row r="414" spans="1:1" x14ac:dyDescent="0.25">
      <c r="A414" s="156"/>
    </row>
    <row r="415" spans="1:1" x14ac:dyDescent="0.25">
      <c r="A415" s="156"/>
    </row>
    <row r="416" spans="1:1" x14ac:dyDescent="0.25">
      <c r="A416" s="156"/>
    </row>
    <row r="417" spans="1:1" x14ac:dyDescent="0.25">
      <c r="A417" s="156"/>
    </row>
    <row r="418" spans="1:1" x14ac:dyDescent="0.25">
      <c r="A418" s="156"/>
    </row>
    <row r="419" spans="1:1" x14ac:dyDescent="0.25">
      <c r="A419" s="156"/>
    </row>
    <row r="420" spans="1:1" x14ac:dyDescent="0.25">
      <c r="A420" s="156"/>
    </row>
    <row r="421" spans="1:1" x14ac:dyDescent="0.25">
      <c r="A421" s="156"/>
    </row>
    <row r="422" spans="1:1" x14ac:dyDescent="0.25">
      <c r="A422" s="156"/>
    </row>
    <row r="423" spans="1:1" x14ac:dyDescent="0.25">
      <c r="A423" s="156"/>
    </row>
    <row r="424" spans="1:1" x14ac:dyDescent="0.25">
      <c r="A424" s="156"/>
    </row>
    <row r="425" spans="1:1" x14ac:dyDescent="0.25">
      <c r="A425" s="156"/>
    </row>
    <row r="426" spans="1:1" x14ac:dyDescent="0.25">
      <c r="A426" s="156"/>
    </row>
    <row r="427" spans="1:1" x14ac:dyDescent="0.25">
      <c r="A427" s="156"/>
    </row>
    <row r="428" spans="1:1" x14ac:dyDescent="0.25">
      <c r="A428" s="156"/>
    </row>
    <row r="429" spans="1:1" x14ac:dyDescent="0.25">
      <c r="A429" s="156"/>
    </row>
    <row r="430" spans="1:1" x14ac:dyDescent="0.25">
      <c r="A430" s="156"/>
    </row>
    <row r="431" spans="1:1" x14ac:dyDescent="0.25">
      <c r="A431" s="156"/>
    </row>
    <row r="432" spans="1:1" x14ac:dyDescent="0.25">
      <c r="A432" s="156"/>
    </row>
    <row r="433" spans="1:1" x14ac:dyDescent="0.25">
      <c r="A433" s="156"/>
    </row>
    <row r="434" spans="1:1" x14ac:dyDescent="0.25">
      <c r="A434" s="156"/>
    </row>
    <row r="435" spans="1:1" x14ac:dyDescent="0.25">
      <c r="A435" s="156"/>
    </row>
    <row r="436" spans="1:1" x14ac:dyDescent="0.25">
      <c r="A436" s="156"/>
    </row>
    <row r="437" spans="1:1" x14ac:dyDescent="0.25">
      <c r="A437" s="156"/>
    </row>
    <row r="438" spans="1:1" x14ac:dyDescent="0.25">
      <c r="A438" s="156"/>
    </row>
    <row r="439" spans="1:1" x14ac:dyDescent="0.25">
      <c r="A439" s="156"/>
    </row>
    <row r="440" spans="1:1" x14ac:dyDescent="0.25">
      <c r="A440" s="156"/>
    </row>
    <row r="441" spans="1:1" x14ac:dyDescent="0.25">
      <c r="A441" s="156"/>
    </row>
    <row r="442" spans="1:1" x14ac:dyDescent="0.25">
      <c r="A442" s="156"/>
    </row>
    <row r="443" spans="1:1" x14ac:dyDescent="0.25">
      <c r="A443" s="156"/>
    </row>
    <row r="444" spans="1:1" x14ac:dyDescent="0.25">
      <c r="A444" s="156"/>
    </row>
    <row r="445" spans="1:1" x14ac:dyDescent="0.25">
      <c r="A445" s="156"/>
    </row>
    <row r="446" spans="1:1" x14ac:dyDescent="0.25">
      <c r="A446" s="156"/>
    </row>
    <row r="447" spans="1:1" x14ac:dyDescent="0.25">
      <c r="A447" s="156"/>
    </row>
    <row r="448" spans="1:1" x14ac:dyDescent="0.25">
      <c r="A448" s="156"/>
    </row>
    <row r="449" spans="1:1" x14ac:dyDescent="0.25">
      <c r="A449" s="156"/>
    </row>
    <row r="450" spans="1:1" x14ac:dyDescent="0.25">
      <c r="A450" s="156"/>
    </row>
    <row r="451" spans="1:1" x14ac:dyDescent="0.25">
      <c r="A451" s="156"/>
    </row>
    <row r="452" spans="1:1" x14ac:dyDescent="0.25">
      <c r="A452" s="156"/>
    </row>
    <row r="453" spans="1:1" x14ac:dyDescent="0.25">
      <c r="A453" s="156"/>
    </row>
    <row r="454" spans="1:1" x14ac:dyDescent="0.25">
      <c r="A454" s="156"/>
    </row>
    <row r="455" spans="1:1" x14ac:dyDescent="0.25">
      <c r="A455" s="156"/>
    </row>
    <row r="456" spans="1:1" x14ac:dyDescent="0.25">
      <c r="A456" s="156"/>
    </row>
    <row r="457" spans="1:1" x14ac:dyDescent="0.25">
      <c r="A457" s="156"/>
    </row>
    <row r="458" spans="1:1" x14ac:dyDescent="0.25">
      <c r="A458" s="156"/>
    </row>
    <row r="459" spans="1:1" x14ac:dyDescent="0.25">
      <c r="A459" s="156"/>
    </row>
    <row r="460" spans="1:1" x14ac:dyDescent="0.25">
      <c r="A460" s="156"/>
    </row>
    <row r="461" spans="1:1" x14ac:dyDescent="0.25">
      <c r="A461" s="156"/>
    </row>
    <row r="462" spans="1:1" x14ac:dyDescent="0.25">
      <c r="A462" s="156"/>
    </row>
    <row r="463" spans="1:1" x14ac:dyDescent="0.25">
      <c r="A463" s="156"/>
    </row>
    <row r="464" spans="1:1" x14ac:dyDescent="0.25">
      <c r="A464" s="156"/>
    </row>
    <row r="465" spans="1:1" x14ac:dyDescent="0.25">
      <c r="A465" s="156"/>
    </row>
    <row r="466" spans="1:1" x14ac:dyDescent="0.25">
      <c r="A466" s="156"/>
    </row>
    <row r="467" spans="1:1" x14ac:dyDescent="0.25">
      <c r="A467" s="156"/>
    </row>
    <row r="468" spans="1:1" x14ac:dyDescent="0.25">
      <c r="A468" s="156"/>
    </row>
    <row r="469" spans="1:1" x14ac:dyDescent="0.25">
      <c r="A469" s="156"/>
    </row>
    <row r="470" spans="1:1" x14ac:dyDescent="0.25">
      <c r="A470" s="156"/>
    </row>
    <row r="471" spans="1:1" x14ac:dyDescent="0.25">
      <c r="A471" s="156"/>
    </row>
    <row r="472" spans="1:1" x14ac:dyDescent="0.25">
      <c r="A472" s="156"/>
    </row>
    <row r="473" spans="1:1" x14ac:dyDescent="0.25">
      <c r="A473" s="156"/>
    </row>
    <row r="474" spans="1:1" x14ac:dyDescent="0.25">
      <c r="A474" s="156"/>
    </row>
    <row r="475" spans="1:1" x14ac:dyDescent="0.25">
      <c r="A475" s="156"/>
    </row>
    <row r="476" spans="1:1" x14ac:dyDescent="0.25">
      <c r="A476" s="156"/>
    </row>
    <row r="477" spans="1:1" x14ac:dyDescent="0.25">
      <c r="A477" s="156"/>
    </row>
    <row r="478" spans="1:1" x14ac:dyDescent="0.25">
      <c r="A478" s="156"/>
    </row>
    <row r="479" spans="1:1" x14ac:dyDescent="0.25">
      <c r="A479" s="156"/>
    </row>
    <row r="480" spans="1:1" x14ac:dyDescent="0.25">
      <c r="A480" s="156"/>
    </row>
    <row r="481" spans="1:1" x14ac:dyDescent="0.25">
      <c r="A481" s="156"/>
    </row>
    <row r="482" spans="1:1" x14ac:dyDescent="0.25">
      <c r="A482" s="156"/>
    </row>
    <row r="483" spans="1:1" x14ac:dyDescent="0.25">
      <c r="A483" s="156"/>
    </row>
    <row r="484" spans="1:1" x14ac:dyDescent="0.25">
      <c r="A484" s="156"/>
    </row>
    <row r="485" spans="1:1" x14ac:dyDescent="0.25">
      <c r="A485" s="156"/>
    </row>
    <row r="486" spans="1:1" x14ac:dyDescent="0.25">
      <c r="A486" s="156"/>
    </row>
    <row r="487" spans="1:1" x14ac:dyDescent="0.25">
      <c r="A487" s="156"/>
    </row>
    <row r="488" spans="1:1" x14ac:dyDescent="0.25">
      <c r="A488" s="156"/>
    </row>
    <row r="489" spans="1:1" x14ac:dyDescent="0.25">
      <c r="A489" s="156"/>
    </row>
    <row r="490" spans="1:1" x14ac:dyDescent="0.25">
      <c r="A490" s="156"/>
    </row>
    <row r="491" spans="1:1" x14ac:dyDescent="0.25">
      <c r="A491" s="156"/>
    </row>
    <row r="492" spans="1:1" x14ac:dyDescent="0.25">
      <c r="A492" s="156"/>
    </row>
    <row r="493" spans="1:1" x14ac:dyDescent="0.25">
      <c r="A493" s="156"/>
    </row>
    <row r="494" spans="1:1" x14ac:dyDescent="0.25">
      <c r="A494" s="156"/>
    </row>
    <row r="495" spans="1:1" x14ac:dyDescent="0.25">
      <c r="A495" s="156"/>
    </row>
    <row r="496" spans="1:1" x14ac:dyDescent="0.25">
      <c r="A496" s="156"/>
    </row>
    <row r="497" spans="1:1" x14ac:dyDescent="0.25">
      <c r="A497" s="156"/>
    </row>
    <row r="498" spans="1:1" x14ac:dyDescent="0.25">
      <c r="A498" s="156"/>
    </row>
    <row r="499" spans="1:1" x14ac:dyDescent="0.25">
      <c r="A499" s="156"/>
    </row>
    <row r="500" spans="1:1" x14ac:dyDescent="0.25">
      <c r="A500" s="156"/>
    </row>
    <row r="501" spans="1:1" x14ac:dyDescent="0.25">
      <c r="A501" s="156"/>
    </row>
    <row r="502" spans="1:1" x14ac:dyDescent="0.25">
      <c r="A502" s="156"/>
    </row>
    <row r="503" spans="1:1" x14ac:dyDescent="0.25">
      <c r="A503" s="156"/>
    </row>
    <row r="504" spans="1:1" x14ac:dyDescent="0.25">
      <c r="A504" s="156"/>
    </row>
    <row r="505" spans="1:1" x14ac:dyDescent="0.25">
      <c r="A505" s="156"/>
    </row>
    <row r="506" spans="1:1" x14ac:dyDescent="0.25">
      <c r="A506" s="156"/>
    </row>
    <row r="507" spans="1:1" x14ac:dyDescent="0.25">
      <c r="A507" s="156"/>
    </row>
    <row r="508" spans="1:1" x14ac:dyDescent="0.25">
      <c r="A508" s="156"/>
    </row>
    <row r="509" spans="1:1" x14ac:dyDescent="0.25">
      <c r="A509" s="156"/>
    </row>
    <row r="510" spans="1:1" x14ac:dyDescent="0.25">
      <c r="A510" s="156"/>
    </row>
    <row r="511" spans="1:1" x14ac:dyDescent="0.25">
      <c r="A511" s="156"/>
    </row>
    <row r="512" spans="1:1" x14ac:dyDescent="0.25">
      <c r="A512" s="156"/>
    </row>
    <row r="513" spans="1:1" x14ac:dyDescent="0.25">
      <c r="A513" s="156"/>
    </row>
    <row r="514" spans="1:1" x14ac:dyDescent="0.25">
      <c r="A514" s="156"/>
    </row>
    <row r="515" spans="1:1" x14ac:dyDescent="0.25">
      <c r="A515" s="156"/>
    </row>
    <row r="516" spans="1:1" x14ac:dyDescent="0.25">
      <c r="A516" s="156"/>
    </row>
    <row r="517" spans="1:1" x14ac:dyDescent="0.25">
      <c r="A517" s="156"/>
    </row>
    <row r="518" spans="1:1" x14ac:dyDescent="0.25">
      <c r="A518" s="156"/>
    </row>
    <row r="519" spans="1:1" x14ac:dyDescent="0.25">
      <c r="A519" s="156"/>
    </row>
    <row r="520" spans="1:1" x14ac:dyDescent="0.25">
      <c r="A520" s="156"/>
    </row>
    <row r="521" spans="1:1" x14ac:dyDescent="0.25">
      <c r="A521" s="156"/>
    </row>
    <row r="522" spans="1:1" x14ac:dyDescent="0.25">
      <c r="A522" s="156"/>
    </row>
    <row r="523" spans="1:1" x14ac:dyDescent="0.25">
      <c r="A523" s="156"/>
    </row>
    <row r="524" spans="1:1" x14ac:dyDescent="0.25">
      <c r="A524" s="156"/>
    </row>
    <row r="525" spans="1:1" x14ac:dyDescent="0.25">
      <c r="A525" s="156"/>
    </row>
    <row r="526" spans="1:1" x14ac:dyDescent="0.25">
      <c r="A526" s="156"/>
    </row>
    <row r="527" spans="1:1" x14ac:dyDescent="0.25">
      <c r="A527" s="156"/>
    </row>
    <row r="528" spans="1:1" x14ac:dyDescent="0.25">
      <c r="A528" s="156"/>
    </row>
    <row r="529" spans="1:1" x14ac:dyDescent="0.25">
      <c r="A529" s="156"/>
    </row>
    <row r="530" spans="1:1" x14ac:dyDescent="0.25">
      <c r="A530" s="156"/>
    </row>
    <row r="531" spans="1:1" x14ac:dyDescent="0.25">
      <c r="A531" s="156"/>
    </row>
    <row r="532" spans="1:1" x14ac:dyDescent="0.25">
      <c r="A532" s="156"/>
    </row>
    <row r="533" spans="1:1" x14ac:dyDescent="0.25">
      <c r="A533" s="156"/>
    </row>
    <row r="534" spans="1:1" x14ac:dyDescent="0.25">
      <c r="A534" s="156"/>
    </row>
    <row r="535" spans="1:1" x14ac:dyDescent="0.25">
      <c r="A535" s="156"/>
    </row>
    <row r="536" spans="1:1" x14ac:dyDescent="0.25">
      <c r="A536" s="156"/>
    </row>
    <row r="537" spans="1:1" x14ac:dyDescent="0.25">
      <c r="A537" s="156"/>
    </row>
    <row r="538" spans="1:1" x14ac:dyDescent="0.25">
      <c r="A538" s="156"/>
    </row>
    <row r="539" spans="1:1" x14ac:dyDescent="0.25">
      <c r="A539" s="156"/>
    </row>
    <row r="540" spans="1:1" x14ac:dyDescent="0.25">
      <c r="A540" s="156"/>
    </row>
    <row r="541" spans="1:1" x14ac:dyDescent="0.25">
      <c r="A541" s="156"/>
    </row>
    <row r="542" spans="1:1" x14ac:dyDescent="0.25">
      <c r="A542" s="156"/>
    </row>
    <row r="543" spans="1:1" x14ac:dyDescent="0.25">
      <c r="A543" s="156"/>
    </row>
    <row r="544" spans="1:1" x14ac:dyDescent="0.25">
      <c r="A544" s="156"/>
    </row>
    <row r="545" spans="1:1" x14ac:dyDescent="0.25">
      <c r="A545" s="156"/>
    </row>
    <row r="546" spans="1:1" x14ac:dyDescent="0.25">
      <c r="A546" s="156"/>
    </row>
    <row r="547" spans="1:1" x14ac:dyDescent="0.25">
      <c r="A547" s="156"/>
    </row>
    <row r="548" spans="1:1" x14ac:dyDescent="0.25">
      <c r="A548" s="156"/>
    </row>
    <row r="549" spans="1:1" x14ac:dyDescent="0.25">
      <c r="A549" s="156"/>
    </row>
    <row r="550" spans="1:1" x14ac:dyDescent="0.25">
      <c r="A550" s="156"/>
    </row>
    <row r="551" spans="1:1" x14ac:dyDescent="0.25">
      <c r="A551" s="156"/>
    </row>
    <row r="552" spans="1:1" x14ac:dyDescent="0.25">
      <c r="A552" s="156"/>
    </row>
    <row r="553" spans="1:1" x14ac:dyDescent="0.25">
      <c r="A553" s="156"/>
    </row>
    <row r="554" spans="1:1" x14ac:dyDescent="0.25">
      <c r="A554" s="156"/>
    </row>
    <row r="555" spans="1:1" x14ac:dyDescent="0.25">
      <c r="A555" s="156"/>
    </row>
    <row r="556" spans="1:1" x14ac:dyDescent="0.25">
      <c r="A556" s="156"/>
    </row>
    <row r="557" spans="1:1" x14ac:dyDescent="0.25">
      <c r="A557" s="156"/>
    </row>
    <row r="558" spans="1:1" x14ac:dyDescent="0.25">
      <c r="A558" s="156"/>
    </row>
    <row r="559" spans="1:1" x14ac:dyDescent="0.25">
      <c r="A559" s="156"/>
    </row>
    <row r="560" spans="1:1" x14ac:dyDescent="0.25">
      <c r="A560" s="156"/>
    </row>
    <row r="561" spans="1:1" x14ac:dyDescent="0.25">
      <c r="A561" s="156"/>
    </row>
    <row r="562" spans="1:1" x14ac:dyDescent="0.25">
      <c r="A562" s="156"/>
    </row>
    <row r="563" spans="1:1" x14ac:dyDescent="0.25">
      <c r="A563" s="156"/>
    </row>
    <row r="564" spans="1:1" x14ac:dyDescent="0.25">
      <c r="A564" s="156"/>
    </row>
    <row r="565" spans="1:1" x14ac:dyDescent="0.25">
      <c r="A565" s="156"/>
    </row>
    <row r="566" spans="1:1" x14ac:dyDescent="0.25">
      <c r="A566" s="156"/>
    </row>
    <row r="567" spans="1:1" x14ac:dyDescent="0.25">
      <c r="A567" s="156"/>
    </row>
    <row r="568" spans="1:1" x14ac:dyDescent="0.25">
      <c r="A568" s="156"/>
    </row>
    <row r="569" spans="1:1" x14ac:dyDescent="0.25">
      <c r="A569" s="156"/>
    </row>
    <row r="570" spans="1:1" x14ac:dyDescent="0.25">
      <c r="A570" s="156"/>
    </row>
    <row r="571" spans="1:1" x14ac:dyDescent="0.25">
      <c r="A571" s="156"/>
    </row>
    <row r="572" spans="1:1" x14ac:dyDescent="0.25">
      <c r="A572" s="156"/>
    </row>
    <row r="573" spans="1:1" x14ac:dyDescent="0.25">
      <c r="A573" s="156"/>
    </row>
    <row r="574" spans="1:1" x14ac:dyDescent="0.25">
      <c r="A574" s="156"/>
    </row>
    <row r="575" spans="1:1" x14ac:dyDescent="0.25">
      <c r="A575" s="156"/>
    </row>
    <row r="576" spans="1:1" x14ac:dyDescent="0.25">
      <c r="A576" s="156"/>
    </row>
    <row r="577" spans="1:1" x14ac:dyDescent="0.25">
      <c r="A577" s="156"/>
    </row>
    <row r="578" spans="1:1" x14ac:dyDescent="0.25">
      <c r="A578" s="156"/>
    </row>
    <row r="579" spans="1:1" x14ac:dyDescent="0.25">
      <c r="A579" s="156"/>
    </row>
    <row r="580" spans="1:1" x14ac:dyDescent="0.25">
      <c r="A580" s="156"/>
    </row>
    <row r="581" spans="1:1" x14ac:dyDescent="0.25">
      <c r="A581" s="156"/>
    </row>
    <row r="582" spans="1:1" x14ac:dyDescent="0.25">
      <c r="A582" s="156"/>
    </row>
    <row r="583" spans="1:1" x14ac:dyDescent="0.25">
      <c r="A583" s="156"/>
    </row>
    <row r="584" spans="1:1" x14ac:dyDescent="0.25">
      <c r="A584" s="156"/>
    </row>
    <row r="585" spans="1:1" x14ac:dyDescent="0.25">
      <c r="A585" s="156"/>
    </row>
    <row r="586" spans="1:1" x14ac:dyDescent="0.25">
      <c r="A586" s="156"/>
    </row>
    <row r="587" spans="1:1" x14ac:dyDescent="0.25">
      <c r="A587" s="156"/>
    </row>
    <row r="588" spans="1:1" x14ac:dyDescent="0.25">
      <c r="A588" s="156"/>
    </row>
    <row r="589" spans="1:1" x14ac:dyDescent="0.25">
      <c r="A589" s="156"/>
    </row>
    <row r="590" spans="1:1" x14ac:dyDescent="0.25">
      <c r="A590" s="156"/>
    </row>
    <row r="591" spans="1:1" x14ac:dyDescent="0.25">
      <c r="A591" s="156"/>
    </row>
    <row r="592" spans="1:1" x14ac:dyDescent="0.25">
      <c r="A592" s="156"/>
    </row>
    <row r="593" spans="1:1" x14ac:dyDescent="0.25">
      <c r="A593" s="156"/>
    </row>
    <row r="594" spans="1:1" x14ac:dyDescent="0.25">
      <c r="A594" s="156"/>
    </row>
    <row r="595" spans="1:1" x14ac:dyDescent="0.25">
      <c r="A595" s="156"/>
    </row>
    <row r="596" spans="1:1" x14ac:dyDescent="0.25">
      <c r="A596" s="156"/>
    </row>
    <row r="597" spans="1:1" x14ac:dyDescent="0.25">
      <c r="A597" s="156"/>
    </row>
    <row r="598" spans="1:1" x14ac:dyDescent="0.25">
      <c r="A598" s="156"/>
    </row>
    <row r="599" spans="1:1" x14ac:dyDescent="0.25">
      <c r="A599" s="156"/>
    </row>
    <row r="600" spans="1:1" x14ac:dyDescent="0.25">
      <c r="A600" s="156"/>
    </row>
    <row r="601" spans="1:1" x14ac:dyDescent="0.25">
      <c r="A601" s="156"/>
    </row>
    <row r="602" spans="1:1" x14ac:dyDescent="0.25">
      <c r="A602" s="156"/>
    </row>
    <row r="603" spans="1:1" x14ac:dyDescent="0.25">
      <c r="A603" s="156"/>
    </row>
    <row r="604" spans="1:1" x14ac:dyDescent="0.25">
      <c r="A604" s="156"/>
    </row>
    <row r="605" spans="1:1" x14ac:dyDescent="0.25">
      <c r="A605" s="156"/>
    </row>
    <row r="606" spans="1:1" x14ac:dyDescent="0.25">
      <c r="A606" s="156"/>
    </row>
    <row r="607" spans="1:1" x14ac:dyDescent="0.25">
      <c r="A607" s="156"/>
    </row>
    <row r="608" spans="1:1" x14ac:dyDescent="0.25">
      <c r="A608" s="156"/>
    </row>
    <row r="609" spans="1:1" x14ac:dyDescent="0.25">
      <c r="A609" s="156"/>
    </row>
    <row r="610" spans="1:1" x14ac:dyDescent="0.25">
      <c r="A610" s="156"/>
    </row>
    <row r="611" spans="1:1" x14ac:dyDescent="0.25">
      <c r="A611" s="156"/>
    </row>
    <row r="612" spans="1:1" x14ac:dyDescent="0.25">
      <c r="A612" s="156"/>
    </row>
    <row r="613" spans="1:1" x14ac:dyDescent="0.25">
      <c r="A613" s="156"/>
    </row>
    <row r="614" spans="1:1" x14ac:dyDescent="0.25">
      <c r="A614" s="156"/>
    </row>
    <row r="615" spans="1:1" x14ac:dyDescent="0.25">
      <c r="A615" s="156"/>
    </row>
    <row r="616" spans="1:1" x14ac:dyDescent="0.25">
      <c r="A616" s="156"/>
    </row>
    <row r="617" spans="1:1" x14ac:dyDescent="0.25">
      <c r="A617" s="156"/>
    </row>
    <row r="618" spans="1:1" x14ac:dyDescent="0.25">
      <c r="A618" s="156"/>
    </row>
    <row r="619" spans="1:1" x14ac:dyDescent="0.25">
      <c r="A619" s="156"/>
    </row>
    <row r="620" spans="1:1" x14ac:dyDescent="0.25">
      <c r="A620" s="156"/>
    </row>
    <row r="621" spans="1:1" x14ac:dyDescent="0.25">
      <c r="A621" s="156"/>
    </row>
    <row r="622" spans="1:1" x14ac:dyDescent="0.25">
      <c r="A622" s="156"/>
    </row>
    <row r="623" spans="1:1" x14ac:dyDescent="0.25">
      <c r="A623" s="156"/>
    </row>
    <row r="624" spans="1:1" x14ac:dyDescent="0.25">
      <c r="A624" s="156"/>
    </row>
    <row r="625" spans="1:1" x14ac:dyDescent="0.25">
      <c r="A625" s="156"/>
    </row>
    <row r="626" spans="1:1" x14ac:dyDescent="0.25">
      <c r="A626" s="156"/>
    </row>
    <row r="627" spans="1:1" x14ac:dyDescent="0.25">
      <c r="A627" s="156"/>
    </row>
    <row r="628" spans="1:1" x14ac:dyDescent="0.25">
      <c r="A628" s="156"/>
    </row>
    <row r="629" spans="1:1" x14ac:dyDescent="0.25">
      <c r="A629" s="156"/>
    </row>
    <row r="630" spans="1:1" x14ac:dyDescent="0.25">
      <c r="A630" s="156"/>
    </row>
    <row r="631" spans="1:1" x14ac:dyDescent="0.25">
      <c r="A631" s="156"/>
    </row>
    <row r="632" spans="1:1" x14ac:dyDescent="0.25">
      <c r="A632" s="156"/>
    </row>
    <row r="633" spans="1:1" x14ac:dyDescent="0.25">
      <c r="A633" s="156"/>
    </row>
    <row r="634" spans="1:1" x14ac:dyDescent="0.25">
      <c r="A634" s="156"/>
    </row>
    <row r="635" spans="1:1" x14ac:dyDescent="0.25">
      <c r="A635" s="156"/>
    </row>
    <row r="636" spans="1:1" x14ac:dyDescent="0.25">
      <c r="A636" s="156"/>
    </row>
    <row r="637" spans="1:1" x14ac:dyDescent="0.25">
      <c r="A637" s="156"/>
    </row>
    <row r="638" spans="1:1" x14ac:dyDescent="0.25">
      <c r="A638" s="156"/>
    </row>
    <row r="639" spans="1:1" x14ac:dyDescent="0.25">
      <c r="A639" s="156"/>
    </row>
    <row r="640" spans="1:1" x14ac:dyDescent="0.25">
      <c r="A640" s="156"/>
    </row>
    <row r="641" spans="1:1" x14ac:dyDescent="0.25">
      <c r="A641" s="156"/>
    </row>
    <row r="642" spans="1:1" x14ac:dyDescent="0.25">
      <c r="A642" s="156"/>
    </row>
    <row r="643" spans="1:1" x14ac:dyDescent="0.25">
      <c r="A643" s="156"/>
    </row>
    <row r="644" spans="1:1" x14ac:dyDescent="0.25">
      <c r="A644" s="156"/>
    </row>
    <row r="645" spans="1:1" x14ac:dyDescent="0.25">
      <c r="A645" s="156"/>
    </row>
    <row r="646" spans="1:1" x14ac:dyDescent="0.25">
      <c r="A646" s="156"/>
    </row>
    <row r="647" spans="1:1" x14ac:dyDescent="0.25">
      <c r="A647" s="156"/>
    </row>
    <row r="648" spans="1:1" x14ac:dyDescent="0.25">
      <c r="A648" s="156"/>
    </row>
    <row r="649" spans="1:1" x14ac:dyDescent="0.25">
      <c r="A649" s="156"/>
    </row>
    <row r="650" spans="1:1" x14ac:dyDescent="0.25">
      <c r="A650" s="156"/>
    </row>
    <row r="651" spans="1:1" x14ac:dyDescent="0.25">
      <c r="A651" s="156"/>
    </row>
    <row r="652" spans="1:1" x14ac:dyDescent="0.25">
      <c r="A652" s="156"/>
    </row>
    <row r="653" spans="1:1" x14ac:dyDescent="0.25">
      <c r="A653" s="156"/>
    </row>
    <row r="654" spans="1:1" x14ac:dyDescent="0.25">
      <c r="A654" s="156"/>
    </row>
    <row r="655" spans="1:1" x14ac:dyDescent="0.25">
      <c r="A655" s="156"/>
    </row>
    <row r="656" spans="1:1" x14ac:dyDescent="0.25">
      <c r="A656" s="156"/>
    </row>
    <row r="657" spans="1:1" x14ac:dyDescent="0.25">
      <c r="A657" s="156"/>
    </row>
    <row r="658" spans="1:1" x14ac:dyDescent="0.25">
      <c r="A658" s="156"/>
    </row>
    <row r="659" spans="1:1" x14ac:dyDescent="0.25">
      <c r="A659" s="156"/>
    </row>
    <row r="660" spans="1:1" x14ac:dyDescent="0.25">
      <c r="A660" s="156"/>
    </row>
    <row r="661" spans="1:1" x14ac:dyDescent="0.25">
      <c r="A661" s="156"/>
    </row>
    <row r="662" spans="1:1" x14ac:dyDescent="0.25">
      <c r="A662" s="156"/>
    </row>
    <row r="663" spans="1:1" x14ac:dyDescent="0.25">
      <c r="A663" s="156"/>
    </row>
    <row r="664" spans="1:1" x14ac:dyDescent="0.25">
      <c r="A664" s="156"/>
    </row>
    <row r="665" spans="1:1" x14ac:dyDescent="0.25">
      <c r="A665" s="156"/>
    </row>
    <row r="666" spans="1:1" x14ac:dyDescent="0.25">
      <c r="A666" s="156"/>
    </row>
    <row r="667" spans="1:1" x14ac:dyDescent="0.25">
      <c r="A667" s="156"/>
    </row>
    <row r="668" spans="1:1" x14ac:dyDescent="0.25">
      <c r="A668" s="156"/>
    </row>
    <row r="669" spans="1:1" x14ac:dyDescent="0.25">
      <c r="A669" s="156"/>
    </row>
    <row r="670" spans="1:1" x14ac:dyDescent="0.25">
      <c r="A670" s="156"/>
    </row>
    <row r="671" spans="1:1" x14ac:dyDescent="0.25">
      <c r="A671" s="156"/>
    </row>
    <row r="672" spans="1:1" x14ac:dyDescent="0.25">
      <c r="A672" s="156"/>
    </row>
    <row r="673" spans="1:1" x14ac:dyDescent="0.25">
      <c r="A673" s="156"/>
    </row>
    <row r="674" spans="1:1" x14ac:dyDescent="0.25">
      <c r="A674" s="156"/>
    </row>
    <row r="675" spans="1:1" x14ac:dyDescent="0.25">
      <c r="A675" s="156"/>
    </row>
    <row r="676" spans="1:1" x14ac:dyDescent="0.25">
      <c r="A676" s="156"/>
    </row>
    <row r="677" spans="1:1" x14ac:dyDescent="0.25">
      <c r="A677" s="156"/>
    </row>
    <row r="678" spans="1:1" x14ac:dyDescent="0.25">
      <c r="A678" s="156"/>
    </row>
    <row r="679" spans="1:1" x14ac:dyDescent="0.25">
      <c r="A679" s="156"/>
    </row>
    <row r="680" spans="1:1" x14ac:dyDescent="0.25">
      <c r="A680" s="156"/>
    </row>
    <row r="681" spans="1:1" x14ac:dyDescent="0.25">
      <c r="A681" s="156"/>
    </row>
    <row r="682" spans="1:1" x14ac:dyDescent="0.25">
      <c r="A682" s="156"/>
    </row>
    <row r="683" spans="1:1" x14ac:dyDescent="0.25">
      <c r="A683" s="156"/>
    </row>
    <row r="684" spans="1:1" x14ac:dyDescent="0.25">
      <c r="A684" s="156"/>
    </row>
    <row r="685" spans="1:1" x14ac:dyDescent="0.25">
      <c r="A685" s="156"/>
    </row>
    <row r="686" spans="1:1" x14ac:dyDescent="0.25">
      <c r="A686" s="156"/>
    </row>
    <row r="687" spans="1:1" x14ac:dyDescent="0.25">
      <c r="A687" s="156"/>
    </row>
    <row r="688" spans="1:1" x14ac:dyDescent="0.25">
      <c r="A688" s="156"/>
    </row>
    <row r="689" spans="1:1" x14ac:dyDescent="0.25">
      <c r="A689" s="156"/>
    </row>
    <row r="690" spans="1:1" x14ac:dyDescent="0.25">
      <c r="A690" s="156"/>
    </row>
    <row r="691" spans="1:1" x14ac:dyDescent="0.25">
      <c r="A691" s="156"/>
    </row>
    <row r="692" spans="1:1" x14ac:dyDescent="0.25">
      <c r="A692" s="156"/>
    </row>
    <row r="693" spans="1:1" x14ac:dyDescent="0.25">
      <c r="A693" s="156"/>
    </row>
    <row r="694" spans="1:1" x14ac:dyDescent="0.25">
      <c r="A694" s="156"/>
    </row>
    <row r="695" spans="1:1" x14ac:dyDescent="0.25">
      <c r="A695" s="156"/>
    </row>
    <row r="696" spans="1:1" x14ac:dyDescent="0.25">
      <c r="A696" s="156"/>
    </row>
    <row r="697" spans="1:1" x14ac:dyDescent="0.25">
      <c r="A697" s="156"/>
    </row>
    <row r="698" spans="1:1" x14ac:dyDescent="0.25">
      <c r="A698" s="156"/>
    </row>
    <row r="699" spans="1:1" x14ac:dyDescent="0.25">
      <c r="A699" s="156"/>
    </row>
    <row r="700" spans="1:1" x14ac:dyDescent="0.25">
      <c r="A700" s="156"/>
    </row>
    <row r="701" spans="1:1" x14ac:dyDescent="0.25">
      <c r="A701" s="156"/>
    </row>
    <row r="702" spans="1:1" x14ac:dyDescent="0.25">
      <c r="A702" s="156"/>
    </row>
    <row r="703" spans="1:1" x14ac:dyDescent="0.25">
      <c r="A703" s="156"/>
    </row>
    <row r="704" spans="1:1" x14ac:dyDescent="0.25">
      <c r="A704" s="156"/>
    </row>
    <row r="705" spans="1:1" x14ac:dyDescent="0.25">
      <c r="A705" s="156"/>
    </row>
    <row r="706" spans="1:1" x14ac:dyDescent="0.25">
      <c r="A706" s="156"/>
    </row>
    <row r="707" spans="1:1" x14ac:dyDescent="0.25">
      <c r="A707" s="156"/>
    </row>
    <row r="708" spans="1:1" x14ac:dyDescent="0.25">
      <c r="A708" s="156"/>
    </row>
    <row r="709" spans="1:1" x14ac:dyDescent="0.25">
      <c r="A709" s="156"/>
    </row>
    <row r="710" spans="1:1" x14ac:dyDescent="0.25">
      <c r="A710" s="156"/>
    </row>
    <row r="711" spans="1:1" x14ac:dyDescent="0.25">
      <c r="A711" s="156"/>
    </row>
    <row r="712" spans="1:1" x14ac:dyDescent="0.25">
      <c r="A712" s="156"/>
    </row>
    <row r="713" spans="1:1" x14ac:dyDescent="0.25">
      <c r="A713" s="156"/>
    </row>
    <row r="714" spans="1:1" x14ac:dyDescent="0.25">
      <c r="A714" s="156"/>
    </row>
    <row r="715" spans="1:1" x14ac:dyDescent="0.25">
      <c r="A715" s="156"/>
    </row>
    <row r="716" spans="1:1" x14ac:dyDescent="0.25">
      <c r="A716" s="156"/>
    </row>
    <row r="717" spans="1:1" x14ac:dyDescent="0.25">
      <c r="A717" s="156"/>
    </row>
    <row r="718" spans="1:1" x14ac:dyDescent="0.25">
      <c r="A718" s="156"/>
    </row>
    <row r="719" spans="1:1" x14ac:dyDescent="0.25">
      <c r="A719" s="156"/>
    </row>
    <row r="720" spans="1:1" x14ac:dyDescent="0.25">
      <c r="A720" s="156"/>
    </row>
    <row r="721" spans="1:1" x14ac:dyDescent="0.25">
      <c r="A721" s="156"/>
    </row>
    <row r="722" spans="1:1" x14ac:dyDescent="0.25">
      <c r="A722" s="156"/>
    </row>
    <row r="723" spans="1:1" x14ac:dyDescent="0.25">
      <c r="A723" s="156"/>
    </row>
    <row r="724" spans="1:1" x14ac:dyDescent="0.25">
      <c r="A724" s="156"/>
    </row>
    <row r="725" spans="1:1" x14ac:dyDescent="0.25">
      <c r="A725" s="156"/>
    </row>
    <row r="726" spans="1:1" x14ac:dyDescent="0.25">
      <c r="A726" s="156"/>
    </row>
    <row r="727" spans="1:1" x14ac:dyDescent="0.25">
      <c r="A727" s="156"/>
    </row>
    <row r="728" spans="1:1" x14ac:dyDescent="0.25">
      <c r="A728" s="156"/>
    </row>
    <row r="729" spans="1:1" x14ac:dyDescent="0.25">
      <c r="A729" s="156"/>
    </row>
    <row r="730" spans="1:1" x14ac:dyDescent="0.25">
      <c r="A730" s="156"/>
    </row>
    <row r="731" spans="1:1" x14ac:dyDescent="0.25">
      <c r="A731" s="156"/>
    </row>
    <row r="732" spans="1:1" x14ac:dyDescent="0.25">
      <c r="A732" s="156"/>
    </row>
    <row r="733" spans="1:1" x14ac:dyDescent="0.25">
      <c r="A733" s="156"/>
    </row>
    <row r="734" spans="1:1" x14ac:dyDescent="0.25">
      <c r="A734" s="156"/>
    </row>
    <row r="735" spans="1:1" x14ac:dyDescent="0.25">
      <c r="A735" s="156"/>
    </row>
    <row r="736" spans="1:1" x14ac:dyDescent="0.25">
      <c r="A736" s="156"/>
    </row>
    <row r="737" spans="1:1" x14ac:dyDescent="0.25">
      <c r="A737" s="156"/>
    </row>
    <row r="738" spans="1:1" x14ac:dyDescent="0.25">
      <c r="A738" s="156"/>
    </row>
    <row r="739" spans="1:1" x14ac:dyDescent="0.25">
      <c r="A739" s="156"/>
    </row>
    <row r="740" spans="1:1" x14ac:dyDescent="0.25">
      <c r="A740" s="156"/>
    </row>
    <row r="741" spans="1:1" x14ac:dyDescent="0.25">
      <c r="A741" s="156"/>
    </row>
    <row r="742" spans="1:1" x14ac:dyDescent="0.25">
      <c r="A742" s="156"/>
    </row>
    <row r="743" spans="1:1" x14ac:dyDescent="0.25">
      <c r="A743" s="156"/>
    </row>
    <row r="744" spans="1:1" x14ac:dyDescent="0.25">
      <c r="A744" s="156"/>
    </row>
    <row r="745" spans="1:1" x14ac:dyDescent="0.25">
      <c r="A745" s="156"/>
    </row>
    <row r="746" spans="1:1" x14ac:dyDescent="0.25">
      <c r="A746" s="156"/>
    </row>
    <row r="747" spans="1:1" x14ac:dyDescent="0.25">
      <c r="A747" s="156"/>
    </row>
    <row r="748" spans="1:1" x14ac:dyDescent="0.25">
      <c r="A748" s="156"/>
    </row>
    <row r="749" spans="1:1" x14ac:dyDescent="0.25">
      <c r="A749" s="156"/>
    </row>
    <row r="750" spans="1:1" x14ac:dyDescent="0.25">
      <c r="A750" s="156"/>
    </row>
    <row r="751" spans="1:1" x14ac:dyDescent="0.25">
      <c r="A751" s="156"/>
    </row>
    <row r="752" spans="1:1" x14ac:dyDescent="0.25">
      <c r="A752" s="156"/>
    </row>
    <row r="753" spans="1:1" x14ac:dyDescent="0.25">
      <c r="A753" s="156"/>
    </row>
    <row r="754" spans="1:1" x14ac:dyDescent="0.25">
      <c r="A754" s="156"/>
    </row>
    <row r="755" spans="1:1" x14ac:dyDescent="0.25">
      <c r="A755" s="156"/>
    </row>
    <row r="756" spans="1:1" x14ac:dyDescent="0.25">
      <c r="A756" s="156"/>
    </row>
    <row r="757" spans="1:1" x14ac:dyDescent="0.25">
      <c r="A757" s="156"/>
    </row>
    <row r="758" spans="1:1" x14ac:dyDescent="0.25">
      <c r="A758" s="156"/>
    </row>
    <row r="759" spans="1:1" x14ac:dyDescent="0.25">
      <c r="A759" s="156"/>
    </row>
    <row r="760" spans="1:1" x14ac:dyDescent="0.25">
      <c r="A760" s="156"/>
    </row>
    <row r="761" spans="1:1" x14ac:dyDescent="0.25">
      <c r="A761" s="156"/>
    </row>
    <row r="762" spans="1:1" x14ac:dyDescent="0.25">
      <c r="A762" s="156"/>
    </row>
    <row r="763" spans="1:1" x14ac:dyDescent="0.25">
      <c r="A763" s="156"/>
    </row>
    <row r="764" spans="1:1" x14ac:dyDescent="0.25">
      <c r="A764" s="156"/>
    </row>
    <row r="765" spans="1:1" x14ac:dyDescent="0.25">
      <c r="A765" s="156"/>
    </row>
    <row r="766" spans="1:1" x14ac:dyDescent="0.25">
      <c r="A766" s="156"/>
    </row>
    <row r="767" spans="1:1" x14ac:dyDescent="0.25">
      <c r="A767" s="156"/>
    </row>
    <row r="768" spans="1:1" x14ac:dyDescent="0.25">
      <c r="A768" s="156"/>
    </row>
    <row r="769" spans="1:1" x14ac:dyDescent="0.25">
      <c r="A769" s="156"/>
    </row>
    <row r="770" spans="1:1" x14ac:dyDescent="0.25">
      <c r="A770" s="156"/>
    </row>
    <row r="771" spans="1:1" x14ac:dyDescent="0.25">
      <c r="A771" s="156"/>
    </row>
    <row r="772" spans="1:1" x14ac:dyDescent="0.25">
      <c r="A772" s="156"/>
    </row>
    <row r="773" spans="1:1" x14ac:dyDescent="0.25">
      <c r="A773" s="156"/>
    </row>
    <row r="774" spans="1:1" x14ac:dyDescent="0.25">
      <c r="A774" s="156"/>
    </row>
    <row r="775" spans="1:1" x14ac:dyDescent="0.25">
      <c r="A775" s="156"/>
    </row>
    <row r="776" spans="1:1" x14ac:dyDescent="0.25">
      <c r="A776" s="156"/>
    </row>
    <row r="777" spans="1:1" x14ac:dyDescent="0.25">
      <c r="A777" s="156"/>
    </row>
    <row r="778" spans="1:1" x14ac:dyDescent="0.25">
      <c r="A778" s="156"/>
    </row>
    <row r="779" spans="1:1" x14ac:dyDescent="0.25">
      <c r="A779" s="156"/>
    </row>
    <row r="780" spans="1:1" x14ac:dyDescent="0.25">
      <c r="A780" s="156"/>
    </row>
    <row r="781" spans="1:1" x14ac:dyDescent="0.25">
      <c r="A781" s="156"/>
    </row>
    <row r="782" spans="1:1" x14ac:dyDescent="0.25">
      <c r="A782" s="156"/>
    </row>
    <row r="783" spans="1:1" x14ac:dyDescent="0.25">
      <c r="A783" s="156"/>
    </row>
    <row r="784" spans="1:1" x14ac:dyDescent="0.25">
      <c r="A784" s="156"/>
    </row>
    <row r="785" spans="1:1" x14ac:dyDescent="0.25">
      <c r="A785" s="156"/>
    </row>
    <row r="786" spans="1:1" x14ac:dyDescent="0.25">
      <c r="A786" s="156"/>
    </row>
    <row r="787" spans="1:1" x14ac:dyDescent="0.25">
      <c r="A787" s="156"/>
    </row>
    <row r="788" spans="1:1" x14ac:dyDescent="0.25">
      <c r="A788" s="156"/>
    </row>
    <row r="789" spans="1:1" x14ac:dyDescent="0.25">
      <c r="A789" s="156"/>
    </row>
    <row r="790" spans="1:1" x14ac:dyDescent="0.25">
      <c r="A790" s="156"/>
    </row>
    <row r="791" spans="1:1" x14ac:dyDescent="0.25">
      <c r="A791" s="156"/>
    </row>
    <row r="792" spans="1:1" x14ac:dyDescent="0.25">
      <c r="A792" s="156"/>
    </row>
    <row r="793" spans="1:1" x14ac:dyDescent="0.25">
      <c r="A793" s="156"/>
    </row>
    <row r="794" spans="1:1" x14ac:dyDescent="0.25">
      <c r="A794" s="156"/>
    </row>
    <row r="795" spans="1:1" x14ac:dyDescent="0.25">
      <c r="A795" s="156"/>
    </row>
    <row r="796" spans="1:1" x14ac:dyDescent="0.25">
      <c r="A796" s="156"/>
    </row>
    <row r="797" spans="1:1" x14ac:dyDescent="0.25">
      <c r="A797" s="156"/>
    </row>
    <row r="798" spans="1:1" x14ac:dyDescent="0.25">
      <c r="A798" s="156"/>
    </row>
    <row r="799" spans="1:1" x14ac:dyDescent="0.25">
      <c r="A799" s="156"/>
    </row>
    <row r="800" spans="1:1" x14ac:dyDescent="0.25">
      <c r="A800" s="156"/>
    </row>
    <row r="801" spans="1:1" x14ac:dyDescent="0.25">
      <c r="A801" s="156"/>
    </row>
    <row r="802" spans="1:1" x14ac:dyDescent="0.25">
      <c r="A802" s="156"/>
    </row>
    <row r="803" spans="1:1" x14ac:dyDescent="0.25">
      <c r="A803" s="156"/>
    </row>
    <row r="804" spans="1:1" x14ac:dyDescent="0.25">
      <c r="A804" s="156"/>
    </row>
    <row r="805" spans="1:1" x14ac:dyDescent="0.25">
      <c r="A805" s="156"/>
    </row>
    <row r="806" spans="1:1" x14ac:dyDescent="0.25">
      <c r="A806" s="156"/>
    </row>
    <row r="807" spans="1:1" x14ac:dyDescent="0.25">
      <c r="A807" s="156"/>
    </row>
    <row r="808" spans="1:1" x14ac:dyDescent="0.25">
      <c r="A808" s="156"/>
    </row>
    <row r="809" spans="1:1" x14ac:dyDescent="0.25">
      <c r="A809" s="156"/>
    </row>
    <row r="810" spans="1:1" x14ac:dyDescent="0.25">
      <c r="A810" s="156"/>
    </row>
    <row r="811" spans="1:1" x14ac:dyDescent="0.25">
      <c r="A811" s="156"/>
    </row>
    <row r="812" spans="1:1" x14ac:dyDescent="0.25">
      <c r="A812" s="156"/>
    </row>
    <row r="813" spans="1:1" x14ac:dyDescent="0.25">
      <c r="A813" s="156"/>
    </row>
    <row r="814" spans="1:1" x14ac:dyDescent="0.25">
      <c r="A814" s="156"/>
    </row>
    <row r="815" spans="1:1" x14ac:dyDescent="0.25">
      <c r="A815" s="156"/>
    </row>
    <row r="816" spans="1:1" x14ac:dyDescent="0.25">
      <c r="A816" s="156"/>
    </row>
    <row r="817" spans="1:1" x14ac:dyDescent="0.25">
      <c r="A817" s="156"/>
    </row>
    <row r="818" spans="1:1" x14ac:dyDescent="0.25">
      <c r="A818" s="156"/>
    </row>
    <row r="819" spans="1:1" x14ac:dyDescent="0.25">
      <c r="A819" s="156"/>
    </row>
    <row r="820" spans="1:1" x14ac:dyDescent="0.25">
      <c r="A820" s="156"/>
    </row>
    <row r="821" spans="1:1" x14ac:dyDescent="0.25">
      <c r="A821" s="156"/>
    </row>
    <row r="822" spans="1:1" x14ac:dyDescent="0.25">
      <c r="A822" s="156"/>
    </row>
    <row r="823" spans="1:1" x14ac:dyDescent="0.25">
      <c r="A823" s="156"/>
    </row>
    <row r="824" spans="1:1" x14ac:dyDescent="0.25">
      <c r="A824" s="156"/>
    </row>
    <row r="825" spans="1:1" x14ac:dyDescent="0.25">
      <c r="A825" s="156"/>
    </row>
    <row r="826" spans="1:1" x14ac:dyDescent="0.25">
      <c r="A826" s="156"/>
    </row>
    <row r="827" spans="1:1" x14ac:dyDescent="0.25">
      <c r="A827" s="156"/>
    </row>
    <row r="828" spans="1:1" x14ac:dyDescent="0.25">
      <c r="A828" s="156"/>
    </row>
    <row r="829" spans="1:1" x14ac:dyDescent="0.25">
      <c r="A829" s="156"/>
    </row>
    <row r="830" spans="1:1" x14ac:dyDescent="0.25">
      <c r="A830" s="156"/>
    </row>
    <row r="831" spans="1:1" x14ac:dyDescent="0.25">
      <c r="A831" s="156"/>
    </row>
    <row r="832" spans="1:1" x14ac:dyDescent="0.25">
      <c r="A832" s="156"/>
    </row>
    <row r="833" spans="1:1" x14ac:dyDescent="0.25">
      <c r="A833" s="156"/>
    </row>
    <row r="834" spans="1:1" x14ac:dyDescent="0.25">
      <c r="A834" s="156"/>
    </row>
    <row r="835" spans="1:1" x14ac:dyDescent="0.25">
      <c r="A835" s="156"/>
    </row>
    <row r="836" spans="1:1" x14ac:dyDescent="0.25">
      <c r="A836" s="156"/>
    </row>
    <row r="837" spans="1:1" x14ac:dyDescent="0.25">
      <c r="A837" s="156"/>
    </row>
    <row r="838" spans="1:1" x14ac:dyDescent="0.25">
      <c r="A838" s="156"/>
    </row>
    <row r="839" spans="1:1" x14ac:dyDescent="0.25">
      <c r="A839" s="156"/>
    </row>
    <row r="840" spans="1:1" x14ac:dyDescent="0.25">
      <c r="A840" s="156"/>
    </row>
    <row r="841" spans="1:1" x14ac:dyDescent="0.25">
      <c r="A841" s="156"/>
    </row>
    <row r="842" spans="1:1" x14ac:dyDescent="0.25">
      <c r="A842" s="156"/>
    </row>
    <row r="843" spans="1:1" x14ac:dyDescent="0.25">
      <c r="A843" s="156"/>
    </row>
    <row r="844" spans="1:1" x14ac:dyDescent="0.25">
      <c r="A844" s="156"/>
    </row>
    <row r="845" spans="1:1" x14ac:dyDescent="0.25">
      <c r="A845" s="156"/>
    </row>
    <row r="846" spans="1:1" x14ac:dyDescent="0.25">
      <c r="A846" s="156"/>
    </row>
    <row r="847" spans="1:1" x14ac:dyDescent="0.25">
      <c r="A847" s="156"/>
    </row>
    <row r="848" spans="1:1" x14ac:dyDescent="0.25">
      <c r="A848" s="156"/>
    </row>
    <row r="849" spans="1:1" x14ac:dyDescent="0.25">
      <c r="A849" s="156"/>
    </row>
    <row r="850" spans="1:1" x14ac:dyDescent="0.25">
      <c r="A850" s="156"/>
    </row>
    <row r="851" spans="1:1" x14ac:dyDescent="0.25">
      <c r="A851" s="156"/>
    </row>
    <row r="852" spans="1:1" x14ac:dyDescent="0.25">
      <c r="A852" s="156"/>
    </row>
    <row r="853" spans="1:1" x14ac:dyDescent="0.25">
      <c r="A853" s="156"/>
    </row>
    <row r="854" spans="1:1" x14ac:dyDescent="0.25">
      <c r="A854" s="156"/>
    </row>
    <row r="855" spans="1:1" x14ac:dyDescent="0.25">
      <c r="A855" s="156"/>
    </row>
    <row r="856" spans="1:1" x14ac:dyDescent="0.25">
      <c r="A856" s="156"/>
    </row>
    <row r="857" spans="1:1" x14ac:dyDescent="0.25">
      <c r="A857" s="156"/>
    </row>
    <row r="858" spans="1:1" x14ac:dyDescent="0.25">
      <c r="A858" s="156"/>
    </row>
    <row r="859" spans="1:1" x14ac:dyDescent="0.25">
      <c r="A859" s="156"/>
    </row>
    <row r="860" spans="1:1" x14ac:dyDescent="0.25">
      <c r="A860" s="156"/>
    </row>
    <row r="861" spans="1:1" x14ac:dyDescent="0.25">
      <c r="A861" s="156"/>
    </row>
    <row r="862" spans="1:1" x14ac:dyDescent="0.25">
      <c r="A862" s="156"/>
    </row>
    <row r="863" spans="1:1" x14ac:dyDescent="0.25">
      <c r="A863" s="156"/>
    </row>
    <row r="864" spans="1:1" x14ac:dyDescent="0.25">
      <c r="A864" s="156"/>
    </row>
    <row r="865" spans="1:1" x14ac:dyDescent="0.25">
      <c r="A865" s="156"/>
    </row>
    <row r="866" spans="1:1" x14ac:dyDescent="0.25">
      <c r="A866" s="156"/>
    </row>
    <row r="867" spans="1:1" x14ac:dyDescent="0.25">
      <c r="A867" s="156"/>
    </row>
    <row r="868" spans="1:1" x14ac:dyDescent="0.25">
      <c r="A868" s="156"/>
    </row>
    <row r="869" spans="1:1" x14ac:dyDescent="0.25">
      <c r="A869" s="156"/>
    </row>
  </sheetData>
  <pageMargins left="0.7" right="0.7" top="0.75" bottom="0.75" header="0.3" footer="0.3"/>
  <pageSetup orientation="portrait"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T953"/>
  <sheetViews>
    <sheetView topLeftCell="A7" workbookViewId="0"/>
  </sheetViews>
  <sheetFormatPr baseColWidth="10" defaultColWidth="14.42578125" defaultRowHeight="15" x14ac:dyDescent="0.25"/>
  <cols>
    <col min="1" max="1" width="27.42578125" style="157" customWidth="1"/>
    <col min="2" max="2" width="54.42578125" style="157" customWidth="1"/>
    <col min="3" max="3" width="78.140625" style="157" customWidth="1"/>
    <col min="4" max="4" width="12" style="70" customWidth="1"/>
    <col min="5" max="5" width="14.42578125" style="209" bestFit="1" customWidth="1"/>
    <col min="6" max="6" width="13.85546875" style="209" bestFit="1" customWidth="1"/>
    <col min="7" max="7" width="13.85546875" style="270" bestFit="1" customWidth="1"/>
    <col min="8" max="8" width="15.85546875" style="69" hidden="1" customWidth="1"/>
    <col min="9" max="10" width="0" style="69" hidden="1" customWidth="1"/>
    <col min="11" max="11" width="2.85546875" style="69" hidden="1" customWidth="1"/>
    <col min="12" max="12" width="0" style="69" hidden="1" customWidth="1"/>
    <col min="13" max="13" width="11" style="209" customWidth="1"/>
    <col min="14" max="14" width="7.42578125" style="209" bestFit="1" customWidth="1"/>
    <col min="15" max="19" width="8.42578125" style="209" customWidth="1"/>
    <col min="20" max="20" width="9.42578125" style="209" customWidth="1"/>
    <col min="21" max="16384" width="14.42578125" style="69"/>
  </cols>
  <sheetData>
    <row r="1" spans="1:20" ht="126.75" hidden="1" thickBot="1" x14ac:dyDescent="0.3">
      <c r="A1" s="150" t="s">
        <v>179</v>
      </c>
      <c r="B1" s="151"/>
      <c r="C1" s="151"/>
      <c r="D1" s="2"/>
      <c r="E1" s="204"/>
      <c r="F1" s="204"/>
      <c r="G1" s="204"/>
      <c r="H1"/>
      <c r="I1"/>
      <c r="M1" s="204"/>
      <c r="N1" s="204"/>
      <c r="O1" s="204"/>
      <c r="P1" s="204"/>
      <c r="Q1" s="204"/>
      <c r="R1" s="204"/>
      <c r="S1" s="204"/>
      <c r="T1" s="204"/>
    </row>
    <row r="2" spans="1:20" ht="15.75" hidden="1" thickBot="1" x14ac:dyDescent="0.3">
      <c r="A2" s="152"/>
      <c r="B2" s="152"/>
      <c r="C2" s="152"/>
      <c r="D2" s="71"/>
      <c r="E2" s="205"/>
      <c r="F2" s="205"/>
      <c r="G2" s="205"/>
      <c r="H2" s="149"/>
      <c r="M2" s="205"/>
      <c r="N2" s="205"/>
      <c r="O2" s="205"/>
      <c r="P2" s="205"/>
      <c r="Q2" s="205"/>
      <c r="R2" s="205"/>
      <c r="S2" s="205"/>
      <c r="T2" s="205"/>
    </row>
    <row r="3" spans="1:20" customFormat="1" ht="16.5" hidden="1" thickBot="1" x14ac:dyDescent="0.3">
      <c r="A3" s="415" t="s">
        <v>113</v>
      </c>
      <c r="B3" s="415"/>
      <c r="C3" s="415"/>
      <c r="D3" s="415"/>
      <c r="E3" s="415"/>
      <c r="F3" s="415"/>
      <c r="G3" s="415"/>
      <c r="H3" s="415"/>
      <c r="J3" s="65"/>
      <c r="K3" s="65"/>
    </row>
    <row r="4" spans="1:20" customFormat="1" ht="16.5" hidden="1" thickBot="1" x14ac:dyDescent="0.3">
      <c r="A4" s="415" t="s">
        <v>114</v>
      </c>
      <c r="B4" s="415"/>
      <c r="C4" s="415"/>
      <c r="D4" s="415"/>
      <c r="E4" s="415"/>
      <c r="F4" s="415"/>
      <c r="G4" s="415"/>
      <c r="H4" s="415"/>
      <c r="J4" s="65"/>
      <c r="K4" s="65"/>
    </row>
    <row r="5" spans="1:20" customFormat="1" ht="16.5" hidden="1" thickBot="1" x14ac:dyDescent="0.3">
      <c r="A5" s="415" t="s">
        <v>115</v>
      </c>
      <c r="B5" s="415"/>
      <c r="C5" s="415"/>
      <c r="D5" s="415"/>
      <c r="E5" s="415"/>
      <c r="F5" s="415"/>
      <c r="G5" s="415"/>
      <c r="H5" s="415"/>
      <c r="J5" s="65"/>
      <c r="K5" s="65"/>
    </row>
    <row r="6" spans="1:20" customFormat="1" ht="16.5" hidden="1" thickBot="1" x14ac:dyDescent="0.3">
      <c r="A6" s="415" t="s">
        <v>116</v>
      </c>
      <c r="B6" s="415"/>
      <c r="C6" s="415"/>
      <c r="D6" s="415"/>
      <c r="E6" s="415"/>
      <c r="F6" s="415"/>
      <c r="G6" s="415"/>
      <c r="H6" s="415"/>
      <c r="J6" s="65"/>
      <c r="K6" s="65"/>
    </row>
    <row r="7" spans="1:20" s="230" customFormat="1" ht="60.75" thickBot="1" x14ac:dyDescent="0.3">
      <c r="A7" s="227" t="s">
        <v>37</v>
      </c>
      <c r="B7" s="228" t="s">
        <v>381</v>
      </c>
      <c r="C7" s="155" t="s">
        <v>262</v>
      </c>
      <c r="D7" s="119" t="s">
        <v>117</v>
      </c>
      <c r="E7" s="229" t="s">
        <v>118</v>
      </c>
      <c r="F7" s="246" t="s">
        <v>119</v>
      </c>
      <c r="G7" s="229" t="s">
        <v>120</v>
      </c>
      <c r="H7" s="252" t="s">
        <v>121</v>
      </c>
      <c r="M7" s="261" t="s">
        <v>432</v>
      </c>
      <c r="N7" s="212" t="s">
        <v>427</v>
      </c>
      <c r="O7" s="229" t="s">
        <v>433</v>
      </c>
      <c r="P7" s="229" t="s">
        <v>428</v>
      </c>
      <c r="Q7" s="229" t="s">
        <v>424</v>
      </c>
      <c r="R7" s="229" t="s">
        <v>429</v>
      </c>
      <c r="S7" s="229" t="s">
        <v>425</v>
      </c>
      <c r="T7" s="229" t="s">
        <v>426</v>
      </c>
    </row>
    <row r="8" spans="1:20" ht="30" x14ac:dyDescent="0.25">
      <c r="A8" s="589" t="s">
        <v>192</v>
      </c>
      <c r="B8" s="159" t="s">
        <v>382</v>
      </c>
      <c r="C8" s="167" t="s">
        <v>434</v>
      </c>
      <c r="D8" s="172"/>
      <c r="E8" s="201">
        <v>8.4285714285714297E-2</v>
      </c>
      <c r="F8" s="247">
        <f t="shared" ref="F8:F19" si="0">+D8*E8</f>
        <v>0</v>
      </c>
      <c r="G8" s="704">
        <f>SUM(F8:F19)</f>
        <v>0</v>
      </c>
      <c r="H8" s="85"/>
      <c r="I8" s="222"/>
      <c r="J8" s="222"/>
      <c r="K8" s="222"/>
      <c r="L8" s="222"/>
      <c r="M8" s="217">
        <f>AVERAGE(N8,O8,P8,Q8,R8,S8,T8)</f>
        <v>8.4285714285714297E-2</v>
      </c>
      <c r="N8" s="224">
        <v>0.1</v>
      </c>
      <c r="O8" s="201">
        <v>0.1</v>
      </c>
      <c r="P8" s="201">
        <v>0.09</v>
      </c>
      <c r="Q8" s="201">
        <v>0.08</v>
      </c>
      <c r="R8" s="201">
        <v>0.09</v>
      </c>
      <c r="S8" s="201">
        <v>0.09</v>
      </c>
      <c r="T8" s="256">
        <v>0.04</v>
      </c>
    </row>
    <row r="9" spans="1:20" ht="30" x14ac:dyDescent="0.25">
      <c r="A9" s="590"/>
      <c r="B9" s="158" t="s">
        <v>384</v>
      </c>
      <c r="C9" s="168" t="s">
        <v>435</v>
      </c>
      <c r="D9" s="171"/>
      <c r="E9" s="202">
        <v>8.2857142857142865E-2</v>
      </c>
      <c r="F9" s="248">
        <f t="shared" si="0"/>
        <v>0</v>
      </c>
      <c r="G9" s="705"/>
      <c r="H9" s="128"/>
      <c r="M9" s="218">
        <f t="shared" ref="M9:M72" si="1">AVERAGE(N9,O9,P9,Q9,S9,T9,R9)</f>
        <v>8.2857142857142865E-2</v>
      </c>
      <c r="N9" s="225">
        <v>0.1</v>
      </c>
      <c r="O9" s="202">
        <v>0.1</v>
      </c>
      <c r="P9" s="202">
        <v>0.09</v>
      </c>
      <c r="Q9" s="202">
        <v>0.08</v>
      </c>
      <c r="R9" s="202">
        <v>0.08</v>
      </c>
      <c r="S9" s="202">
        <v>0.09</v>
      </c>
      <c r="T9" s="257">
        <v>0.04</v>
      </c>
    </row>
    <row r="10" spans="1:20" ht="45" x14ac:dyDescent="0.25">
      <c r="A10" s="590"/>
      <c r="B10" s="158" t="s">
        <v>386</v>
      </c>
      <c r="C10" s="168" t="s">
        <v>436</v>
      </c>
      <c r="D10" s="171"/>
      <c r="E10" s="202">
        <v>6.7142857142857143E-2</v>
      </c>
      <c r="F10" s="248">
        <f t="shared" si="0"/>
        <v>0</v>
      </c>
      <c r="G10" s="705"/>
      <c r="H10" s="128"/>
      <c r="M10" s="218">
        <f t="shared" si="1"/>
        <v>6.7142857142857143E-2</v>
      </c>
      <c r="N10" s="225">
        <v>0.05</v>
      </c>
      <c r="O10" s="202">
        <v>0.06</v>
      </c>
      <c r="P10" s="202">
        <v>0.09</v>
      </c>
      <c r="Q10" s="202">
        <v>0.06</v>
      </c>
      <c r="R10" s="202">
        <v>0.08</v>
      </c>
      <c r="S10" s="202">
        <v>0.09</v>
      </c>
      <c r="T10" s="257">
        <v>0.04</v>
      </c>
    </row>
    <row r="11" spans="1:20" ht="64.5" customHeight="1" x14ac:dyDescent="0.25">
      <c r="A11" s="590"/>
      <c r="B11" s="158" t="s">
        <v>388</v>
      </c>
      <c r="C11" s="168" t="s">
        <v>437</v>
      </c>
      <c r="D11" s="171"/>
      <c r="E11" s="202">
        <v>6.8571428571428575E-2</v>
      </c>
      <c r="F11" s="248">
        <f t="shared" si="0"/>
        <v>0</v>
      </c>
      <c r="G11" s="705"/>
      <c r="H11" s="128"/>
      <c r="M11" s="218">
        <f t="shared" si="1"/>
        <v>6.8571428571428575E-2</v>
      </c>
      <c r="N11" s="225">
        <v>0.05</v>
      </c>
      <c r="O11" s="202">
        <v>0.08</v>
      </c>
      <c r="P11" s="202">
        <v>0.08</v>
      </c>
      <c r="Q11" s="202">
        <v>0.1</v>
      </c>
      <c r="R11" s="202">
        <v>0.08</v>
      </c>
      <c r="S11" s="202">
        <v>0.05</v>
      </c>
      <c r="T11" s="257">
        <v>0.04</v>
      </c>
    </row>
    <row r="12" spans="1:20" ht="45" x14ac:dyDescent="0.25">
      <c r="A12" s="590"/>
      <c r="B12" s="158" t="s">
        <v>390</v>
      </c>
      <c r="C12" s="168" t="s">
        <v>438</v>
      </c>
      <c r="D12" s="171"/>
      <c r="E12" s="202">
        <v>8.2857142857142851E-2</v>
      </c>
      <c r="F12" s="248">
        <f t="shared" si="0"/>
        <v>0</v>
      </c>
      <c r="G12" s="705"/>
      <c r="H12" s="128"/>
      <c r="M12" s="218">
        <f t="shared" si="1"/>
        <v>8.2857142857142851E-2</v>
      </c>
      <c r="N12" s="225">
        <v>0.08</v>
      </c>
      <c r="O12" s="202">
        <v>0.08</v>
      </c>
      <c r="P12" s="202">
        <v>0.08</v>
      </c>
      <c r="Q12" s="202">
        <v>0.08</v>
      </c>
      <c r="R12" s="202">
        <v>0.08</v>
      </c>
      <c r="S12" s="202">
        <v>0.15</v>
      </c>
      <c r="T12" s="257">
        <v>0.03</v>
      </c>
    </row>
    <row r="13" spans="1:20" ht="30" x14ac:dyDescent="0.25">
      <c r="A13" s="590"/>
      <c r="B13" s="158" t="s">
        <v>392</v>
      </c>
      <c r="C13" s="168" t="s">
        <v>393</v>
      </c>
      <c r="D13" s="171"/>
      <c r="E13" s="202">
        <v>9.7142857142857128E-2</v>
      </c>
      <c r="F13" s="248">
        <f t="shared" si="0"/>
        <v>0</v>
      </c>
      <c r="G13" s="705"/>
      <c r="H13" s="128"/>
      <c r="M13" s="218">
        <f t="shared" si="1"/>
        <v>9.7142857142857128E-2</v>
      </c>
      <c r="N13" s="225">
        <v>0.09</v>
      </c>
      <c r="O13" s="202">
        <v>0.08</v>
      </c>
      <c r="P13" s="202">
        <v>0.08</v>
      </c>
      <c r="Q13" s="202">
        <v>0.1</v>
      </c>
      <c r="R13" s="202">
        <v>0.08</v>
      </c>
      <c r="S13" s="202">
        <v>0.15</v>
      </c>
      <c r="T13" s="257">
        <v>0.1</v>
      </c>
    </row>
    <row r="14" spans="1:20" ht="30" x14ac:dyDescent="0.25">
      <c r="A14" s="590"/>
      <c r="B14" s="158" t="s">
        <v>394</v>
      </c>
      <c r="C14" s="168" t="s">
        <v>393</v>
      </c>
      <c r="D14" s="171"/>
      <c r="E14" s="202">
        <v>7.9999999999999988E-2</v>
      </c>
      <c r="F14" s="248">
        <f t="shared" si="0"/>
        <v>0</v>
      </c>
      <c r="G14" s="705"/>
      <c r="H14" s="128"/>
      <c r="M14" s="218">
        <f t="shared" si="1"/>
        <v>7.9999999999999988E-2</v>
      </c>
      <c r="N14" s="225">
        <v>0.09</v>
      </c>
      <c r="O14" s="202">
        <v>0.08</v>
      </c>
      <c r="P14" s="202">
        <v>0.08</v>
      </c>
      <c r="Q14" s="202">
        <v>0.1</v>
      </c>
      <c r="R14" s="202">
        <v>0.08</v>
      </c>
      <c r="S14" s="202">
        <v>0.03</v>
      </c>
      <c r="T14" s="257">
        <v>0.1</v>
      </c>
    </row>
    <row r="15" spans="1:20" ht="45" x14ac:dyDescent="0.25">
      <c r="A15" s="590"/>
      <c r="B15" s="158" t="s">
        <v>395</v>
      </c>
      <c r="C15" s="168" t="s">
        <v>439</v>
      </c>
      <c r="D15" s="171"/>
      <c r="E15" s="202">
        <v>7.571428571428572E-2</v>
      </c>
      <c r="F15" s="248">
        <f t="shared" si="0"/>
        <v>0</v>
      </c>
      <c r="G15" s="705"/>
      <c r="H15" s="128"/>
      <c r="M15" s="218">
        <f t="shared" si="1"/>
        <v>7.571428571428572E-2</v>
      </c>
      <c r="N15" s="225">
        <v>0.08</v>
      </c>
      <c r="O15" s="202">
        <v>0.06</v>
      </c>
      <c r="P15" s="202">
        <v>0.08</v>
      </c>
      <c r="Q15" s="202">
        <v>0.08</v>
      </c>
      <c r="R15" s="202">
        <v>0.08</v>
      </c>
      <c r="S15" s="202">
        <v>0.05</v>
      </c>
      <c r="T15" s="257">
        <v>0.1</v>
      </c>
    </row>
    <row r="16" spans="1:20" ht="45" x14ac:dyDescent="0.25">
      <c r="A16" s="590"/>
      <c r="B16" s="158" t="s">
        <v>397</v>
      </c>
      <c r="C16" s="168" t="s">
        <v>440</v>
      </c>
      <c r="D16" s="171"/>
      <c r="E16" s="202">
        <v>0.10142857142857142</v>
      </c>
      <c r="F16" s="248">
        <f t="shared" si="0"/>
        <v>0</v>
      </c>
      <c r="G16" s="705"/>
      <c r="H16" s="128"/>
      <c r="M16" s="218">
        <f t="shared" si="1"/>
        <v>0.10142857142857142</v>
      </c>
      <c r="N16" s="225">
        <v>0.09</v>
      </c>
      <c r="O16" s="202">
        <v>0.12</v>
      </c>
      <c r="P16" s="202">
        <v>0.08</v>
      </c>
      <c r="Q16" s="202">
        <v>0.08</v>
      </c>
      <c r="R16" s="202">
        <v>0.09</v>
      </c>
      <c r="S16" s="202">
        <v>0.1</v>
      </c>
      <c r="T16" s="257">
        <v>0.15</v>
      </c>
    </row>
    <row r="17" spans="1:20" ht="52.5" customHeight="1" x14ac:dyDescent="0.25">
      <c r="A17" s="590"/>
      <c r="B17" s="158" t="s">
        <v>399</v>
      </c>
      <c r="C17" s="168" t="s">
        <v>441</v>
      </c>
      <c r="D17" s="171"/>
      <c r="E17" s="202">
        <v>0.12285714285714286</v>
      </c>
      <c r="F17" s="248">
        <f t="shared" si="0"/>
        <v>0</v>
      </c>
      <c r="G17" s="705"/>
      <c r="H17" s="128"/>
      <c r="M17" s="218">
        <f t="shared" si="1"/>
        <v>0.12285714285714286</v>
      </c>
      <c r="N17" s="225">
        <v>0.09</v>
      </c>
      <c r="O17" s="202">
        <v>0.1</v>
      </c>
      <c r="P17" s="202">
        <v>0.09</v>
      </c>
      <c r="Q17" s="202">
        <v>0.08</v>
      </c>
      <c r="R17" s="202">
        <v>0.1</v>
      </c>
      <c r="S17" s="202">
        <v>0.1</v>
      </c>
      <c r="T17" s="257">
        <v>0.3</v>
      </c>
    </row>
    <row r="18" spans="1:20" ht="30" x14ac:dyDescent="0.25">
      <c r="A18" s="590"/>
      <c r="B18" s="158" t="s">
        <v>401</v>
      </c>
      <c r="C18" s="168" t="s">
        <v>402</v>
      </c>
      <c r="D18" s="171"/>
      <c r="E18" s="202">
        <v>7.0000000000000007E-2</v>
      </c>
      <c r="F18" s="248">
        <f t="shared" si="0"/>
        <v>0</v>
      </c>
      <c r="G18" s="705"/>
      <c r="H18" s="128"/>
      <c r="M18" s="218">
        <f t="shared" si="1"/>
        <v>7.0000000000000007E-2</v>
      </c>
      <c r="N18" s="225">
        <v>0.09</v>
      </c>
      <c r="O18" s="202">
        <v>0.08</v>
      </c>
      <c r="P18" s="202">
        <v>0.08</v>
      </c>
      <c r="Q18" s="202">
        <v>0.08</v>
      </c>
      <c r="R18" s="202">
        <v>0.08</v>
      </c>
      <c r="S18" s="202">
        <v>0.05</v>
      </c>
      <c r="T18" s="257">
        <v>0.03</v>
      </c>
    </row>
    <row r="19" spans="1:20" ht="30.75" thickBot="1" x14ac:dyDescent="0.3">
      <c r="A19" s="591"/>
      <c r="B19" s="160" t="s">
        <v>403</v>
      </c>
      <c r="C19" s="169" t="s">
        <v>404</v>
      </c>
      <c r="D19" s="173"/>
      <c r="E19" s="207">
        <v>6.7142857142857143E-2</v>
      </c>
      <c r="F19" s="262">
        <f t="shared" si="0"/>
        <v>0</v>
      </c>
      <c r="G19" s="706"/>
      <c r="H19" s="254"/>
      <c r="I19" s="223"/>
      <c r="J19" s="223"/>
      <c r="K19" s="223"/>
      <c r="L19" s="223"/>
      <c r="M19" s="220">
        <f t="shared" si="1"/>
        <v>6.7142857142857143E-2</v>
      </c>
      <c r="N19" s="226">
        <v>0.09</v>
      </c>
      <c r="O19" s="207">
        <v>0.06</v>
      </c>
      <c r="P19" s="207">
        <v>0.08</v>
      </c>
      <c r="Q19" s="207">
        <v>0.08</v>
      </c>
      <c r="R19" s="207">
        <v>0.08</v>
      </c>
      <c r="S19" s="207">
        <v>0.05</v>
      </c>
      <c r="T19" s="263">
        <v>0.03</v>
      </c>
    </row>
    <row r="20" spans="1:20" ht="45" x14ac:dyDescent="0.25">
      <c r="A20" s="572" t="s">
        <v>199</v>
      </c>
      <c r="B20" s="592" t="s">
        <v>263</v>
      </c>
      <c r="C20" s="191" t="s">
        <v>442</v>
      </c>
      <c r="D20" s="178"/>
      <c r="E20" s="201">
        <v>4.0952380952380955E-2</v>
      </c>
      <c r="F20" s="249">
        <f>+D20*E20</f>
        <v>0</v>
      </c>
      <c r="G20" s="710">
        <f>SUM(F20:F40)</f>
        <v>0</v>
      </c>
      <c r="H20" s="253"/>
      <c r="I20" s="222"/>
      <c r="J20" s="222"/>
      <c r="K20" s="222"/>
      <c r="L20" s="222"/>
      <c r="M20" s="217">
        <f t="shared" si="1"/>
        <v>4.0952380952380955E-2</v>
      </c>
      <c r="N20" s="224">
        <v>0.08</v>
      </c>
      <c r="O20" s="201">
        <v>2.6666666666666665E-2</v>
      </c>
      <c r="P20" s="201">
        <v>0.04</v>
      </c>
      <c r="Q20" s="201">
        <v>2.5000000000000001E-2</v>
      </c>
      <c r="R20" s="201">
        <v>0.05</v>
      </c>
      <c r="S20" s="201">
        <v>3.5000000000000003E-2</v>
      </c>
      <c r="T20" s="258">
        <v>0.03</v>
      </c>
    </row>
    <row r="21" spans="1:20" ht="45" x14ac:dyDescent="0.25">
      <c r="A21" s="573"/>
      <c r="B21" s="593"/>
      <c r="C21" s="185" t="s">
        <v>443</v>
      </c>
      <c r="D21" s="180"/>
      <c r="E21" s="202">
        <v>3.380952380952381E-2</v>
      </c>
      <c r="F21" s="250">
        <f t="shared" ref="F21:F84" si="2">+D21*E21</f>
        <v>0</v>
      </c>
      <c r="G21" s="711"/>
      <c r="H21" s="86"/>
      <c r="M21" s="218">
        <f t="shared" si="1"/>
        <v>3.380952380952381E-2</v>
      </c>
      <c r="N21" s="225">
        <v>7.0000000000000007E-2</v>
      </c>
      <c r="O21" s="202">
        <v>2.6666666666666665E-2</v>
      </c>
      <c r="P21" s="202">
        <v>0.04</v>
      </c>
      <c r="Q21" s="202">
        <v>2.5000000000000001E-2</v>
      </c>
      <c r="R21" s="202">
        <v>0.01</v>
      </c>
      <c r="S21" s="202">
        <v>3.5000000000000003E-2</v>
      </c>
      <c r="T21" s="259">
        <v>0.03</v>
      </c>
    </row>
    <row r="22" spans="1:20" ht="45" x14ac:dyDescent="0.25">
      <c r="A22" s="573"/>
      <c r="B22" s="593"/>
      <c r="C22" s="185" t="s">
        <v>444</v>
      </c>
      <c r="D22" s="180"/>
      <c r="E22" s="202">
        <v>4.1666666666666671E-2</v>
      </c>
      <c r="F22" s="250">
        <f t="shared" si="2"/>
        <v>0</v>
      </c>
      <c r="G22" s="711"/>
      <c r="H22" s="86"/>
      <c r="M22" s="218">
        <f t="shared" si="1"/>
        <v>4.1666666666666671E-2</v>
      </c>
      <c r="N22" s="225">
        <v>0.05</v>
      </c>
      <c r="O22" s="202">
        <v>2.6666666666666665E-2</v>
      </c>
      <c r="P22" s="202">
        <v>0.04</v>
      </c>
      <c r="Q22" s="202">
        <v>0.03</v>
      </c>
      <c r="R22" s="202">
        <v>0.01</v>
      </c>
      <c r="S22" s="202">
        <v>3.5000000000000003E-2</v>
      </c>
      <c r="T22" s="259">
        <v>0.1</v>
      </c>
    </row>
    <row r="23" spans="1:20" ht="60" x14ac:dyDescent="0.25">
      <c r="A23" s="573"/>
      <c r="B23" s="162" t="s">
        <v>267</v>
      </c>
      <c r="C23" s="185" t="s">
        <v>445</v>
      </c>
      <c r="D23" s="180"/>
      <c r="E23" s="202">
        <v>7.8571428571428556E-2</v>
      </c>
      <c r="F23" s="250">
        <f t="shared" si="2"/>
        <v>0</v>
      </c>
      <c r="G23" s="711"/>
      <c r="H23" s="86"/>
      <c r="M23" s="218">
        <f t="shared" si="1"/>
        <v>7.8571428571428556E-2</v>
      </c>
      <c r="N23" s="225">
        <v>0.08</v>
      </c>
      <c r="O23" s="202">
        <v>0.1</v>
      </c>
      <c r="P23" s="202">
        <v>0.06</v>
      </c>
      <c r="Q23" s="202">
        <v>0.09</v>
      </c>
      <c r="R23" s="202">
        <v>0.08</v>
      </c>
      <c r="S23" s="202">
        <v>0.1</v>
      </c>
      <c r="T23" s="259">
        <v>0.04</v>
      </c>
    </row>
    <row r="24" spans="1:20" ht="45" x14ac:dyDescent="0.25">
      <c r="A24" s="573"/>
      <c r="B24" s="162" t="s">
        <v>269</v>
      </c>
      <c r="C24" s="185" t="s">
        <v>446</v>
      </c>
      <c r="D24" s="180"/>
      <c r="E24" s="202">
        <v>7.4285714285714274E-2</v>
      </c>
      <c r="F24" s="250">
        <f t="shared" si="2"/>
        <v>0</v>
      </c>
      <c r="G24" s="711"/>
      <c r="H24" s="86"/>
      <c r="M24" s="218">
        <f t="shared" si="1"/>
        <v>7.4285714285714274E-2</v>
      </c>
      <c r="N24" s="225">
        <v>0.08</v>
      </c>
      <c r="O24" s="202">
        <v>0.1</v>
      </c>
      <c r="P24" s="202">
        <v>7.0000000000000007E-2</v>
      </c>
      <c r="Q24" s="202">
        <v>0.1</v>
      </c>
      <c r="R24" s="202">
        <v>0.08</v>
      </c>
      <c r="S24" s="202">
        <v>0.05</v>
      </c>
      <c r="T24" s="259">
        <v>0.04</v>
      </c>
    </row>
    <row r="25" spans="1:20" ht="45" x14ac:dyDescent="0.25">
      <c r="A25" s="573"/>
      <c r="B25" s="162" t="s">
        <v>271</v>
      </c>
      <c r="C25" s="185" t="s">
        <v>447</v>
      </c>
      <c r="D25" s="180"/>
      <c r="E25" s="202">
        <v>7.1428571428571425E-2</v>
      </c>
      <c r="F25" s="250">
        <f t="shared" si="2"/>
        <v>0</v>
      </c>
      <c r="G25" s="711"/>
      <c r="H25" s="86"/>
      <c r="M25" s="218">
        <f t="shared" si="1"/>
        <v>7.1428571428571425E-2</v>
      </c>
      <c r="N25" s="225">
        <v>0.08</v>
      </c>
      <c r="O25" s="202">
        <v>0.1</v>
      </c>
      <c r="P25" s="202">
        <v>0.05</v>
      </c>
      <c r="Q25" s="202">
        <v>0.1</v>
      </c>
      <c r="R25" s="202">
        <v>0.08</v>
      </c>
      <c r="S25" s="202">
        <v>0.05</v>
      </c>
      <c r="T25" s="259">
        <v>0.04</v>
      </c>
    </row>
    <row r="26" spans="1:20" ht="60" x14ac:dyDescent="0.25">
      <c r="A26" s="573"/>
      <c r="B26" s="162" t="s">
        <v>273</v>
      </c>
      <c r="C26" s="185" t="s">
        <v>448</v>
      </c>
      <c r="D26" s="180"/>
      <c r="E26" s="202">
        <v>8.2142857142857156E-2</v>
      </c>
      <c r="F26" s="250">
        <f t="shared" si="2"/>
        <v>0</v>
      </c>
      <c r="G26" s="711"/>
      <c r="H26" s="86"/>
      <c r="M26" s="218">
        <f t="shared" si="1"/>
        <v>8.2142857142857156E-2</v>
      </c>
      <c r="N26" s="225">
        <v>0.05</v>
      </c>
      <c r="O26" s="202">
        <v>0.1</v>
      </c>
      <c r="P26" s="202">
        <v>0.05</v>
      </c>
      <c r="Q26" s="202">
        <v>0.1</v>
      </c>
      <c r="R26" s="202">
        <v>0.08</v>
      </c>
      <c r="S26" s="202">
        <v>0.115</v>
      </c>
      <c r="T26" s="259">
        <v>0.08</v>
      </c>
    </row>
    <row r="27" spans="1:20" ht="45" x14ac:dyDescent="0.25">
      <c r="A27" s="573"/>
      <c r="B27" s="162" t="s">
        <v>275</v>
      </c>
      <c r="C27" s="185" t="s">
        <v>449</v>
      </c>
      <c r="D27" s="180"/>
      <c r="E27" s="202">
        <v>7.4285714285714288E-2</v>
      </c>
      <c r="F27" s="250">
        <f t="shared" si="2"/>
        <v>0</v>
      </c>
      <c r="G27" s="711"/>
      <c r="H27" s="86"/>
      <c r="M27" s="218">
        <f t="shared" si="1"/>
        <v>7.4285714285714288E-2</v>
      </c>
      <c r="N27" s="225">
        <v>7.0000000000000007E-2</v>
      </c>
      <c r="O27" s="202">
        <v>0.06</v>
      </c>
      <c r="P27" s="202">
        <v>0.05</v>
      </c>
      <c r="Q27" s="202">
        <v>0.1</v>
      </c>
      <c r="R27" s="202">
        <v>0.08</v>
      </c>
      <c r="S27" s="202">
        <v>0.08</v>
      </c>
      <c r="T27" s="259">
        <v>0.08</v>
      </c>
    </row>
    <row r="28" spans="1:20" x14ac:dyDescent="0.25">
      <c r="A28" s="573"/>
      <c r="B28" s="593" t="s">
        <v>277</v>
      </c>
      <c r="C28" s="185" t="s">
        <v>450</v>
      </c>
      <c r="D28" s="180"/>
      <c r="E28" s="202">
        <v>5.0476190476190466E-2</v>
      </c>
      <c r="F28" s="250">
        <f t="shared" si="2"/>
        <v>0</v>
      </c>
      <c r="G28" s="711"/>
      <c r="H28" s="86"/>
      <c r="M28" s="218">
        <f t="shared" si="1"/>
        <v>5.0476190476190466E-2</v>
      </c>
      <c r="N28" s="225">
        <v>7.0000000000000007E-2</v>
      </c>
      <c r="O28" s="202">
        <v>3.3333333333333333E-2</v>
      </c>
      <c r="P28" s="202">
        <v>0.06</v>
      </c>
      <c r="Q28" s="202">
        <v>0.05</v>
      </c>
      <c r="R28" s="202">
        <v>0.04</v>
      </c>
      <c r="S28" s="202">
        <v>0.05</v>
      </c>
      <c r="T28" s="259">
        <v>0.05</v>
      </c>
    </row>
    <row r="29" spans="1:20" ht="75" x14ac:dyDescent="0.25">
      <c r="A29" s="573"/>
      <c r="B29" s="593"/>
      <c r="C29" s="185" t="s">
        <v>451</v>
      </c>
      <c r="D29" s="180"/>
      <c r="E29" s="202">
        <v>3.9047619047619046E-2</v>
      </c>
      <c r="F29" s="250">
        <f t="shared" si="2"/>
        <v>0</v>
      </c>
      <c r="G29" s="711"/>
      <c r="H29" s="86"/>
      <c r="M29" s="218">
        <f t="shared" si="1"/>
        <v>3.9047619047619046E-2</v>
      </c>
      <c r="N29" s="225">
        <v>0.05</v>
      </c>
      <c r="O29" s="202">
        <v>3.3333333333333333E-2</v>
      </c>
      <c r="P29" s="202">
        <v>0.04</v>
      </c>
      <c r="Q29" s="202">
        <v>0.05</v>
      </c>
      <c r="R29" s="202">
        <v>0.02</v>
      </c>
      <c r="S29" s="202">
        <v>0.05</v>
      </c>
      <c r="T29" s="259">
        <v>0.03</v>
      </c>
    </row>
    <row r="30" spans="1:20" ht="30" x14ac:dyDescent="0.25">
      <c r="A30" s="573"/>
      <c r="B30" s="593"/>
      <c r="C30" s="185" t="s">
        <v>452</v>
      </c>
      <c r="D30" s="180"/>
      <c r="E30" s="202">
        <v>3.7619047619047614E-2</v>
      </c>
      <c r="F30" s="250">
        <f t="shared" si="2"/>
        <v>0</v>
      </c>
      <c r="G30" s="711"/>
      <c r="H30" s="86"/>
      <c r="M30" s="218">
        <f t="shared" si="1"/>
        <v>3.7619047619047614E-2</v>
      </c>
      <c r="N30" s="225">
        <v>0.04</v>
      </c>
      <c r="O30" s="202">
        <v>3.3333333333333333E-2</v>
      </c>
      <c r="P30" s="202">
        <v>0.04</v>
      </c>
      <c r="Q30" s="202">
        <v>0.05</v>
      </c>
      <c r="R30" s="202">
        <v>0.02</v>
      </c>
      <c r="S30" s="202">
        <v>0.05</v>
      </c>
      <c r="T30" s="259">
        <v>0.03</v>
      </c>
    </row>
    <row r="31" spans="1:20" ht="30" x14ac:dyDescent="0.25">
      <c r="A31" s="573"/>
      <c r="B31" s="597" t="s">
        <v>281</v>
      </c>
      <c r="C31" s="185" t="s">
        <v>282</v>
      </c>
      <c r="D31" s="180"/>
      <c r="E31" s="202">
        <v>1.7999999999999999E-2</v>
      </c>
      <c r="F31" s="250">
        <f t="shared" si="2"/>
        <v>0</v>
      </c>
      <c r="G31" s="711"/>
      <c r="H31" s="86"/>
      <c r="M31" s="218">
        <f t="shared" si="1"/>
        <v>1.7999999999999999E-2</v>
      </c>
      <c r="N31" s="225">
        <v>0.03</v>
      </c>
      <c r="O31" s="202">
        <v>1.6E-2</v>
      </c>
      <c r="P31" s="202">
        <v>0.03</v>
      </c>
      <c r="Q31" s="202">
        <v>0.01</v>
      </c>
      <c r="R31" s="202">
        <v>0.01</v>
      </c>
      <c r="S31" s="202">
        <v>0.02</v>
      </c>
      <c r="T31" s="259">
        <v>0.01</v>
      </c>
    </row>
    <row r="32" spans="1:20" ht="30" x14ac:dyDescent="0.25">
      <c r="A32" s="573"/>
      <c r="B32" s="597"/>
      <c r="C32" s="185" t="s">
        <v>453</v>
      </c>
      <c r="D32" s="180"/>
      <c r="E32" s="202">
        <v>2.6571428571428572E-2</v>
      </c>
      <c r="F32" s="250">
        <f t="shared" si="2"/>
        <v>0</v>
      </c>
      <c r="G32" s="711"/>
      <c r="H32" s="86"/>
      <c r="M32" s="218">
        <f t="shared" si="1"/>
        <v>2.6571428571428572E-2</v>
      </c>
      <c r="N32" s="225">
        <v>0.04</v>
      </c>
      <c r="O32" s="202">
        <v>1.6E-2</v>
      </c>
      <c r="P32" s="202">
        <v>7.0000000000000007E-2</v>
      </c>
      <c r="Q32" s="202">
        <v>0.01</v>
      </c>
      <c r="R32" s="202">
        <v>0.01</v>
      </c>
      <c r="S32" s="202">
        <v>0.02</v>
      </c>
      <c r="T32" s="259">
        <v>0.02</v>
      </c>
    </row>
    <row r="33" spans="1:20" ht="30" x14ac:dyDescent="0.25">
      <c r="A33" s="573"/>
      <c r="B33" s="597"/>
      <c r="C33" s="185" t="s">
        <v>454</v>
      </c>
      <c r="D33" s="180"/>
      <c r="E33" s="202">
        <v>2.2285714285714287E-2</v>
      </c>
      <c r="F33" s="250">
        <f t="shared" si="2"/>
        <v>0</v>
      </c>
      <c r="G33" s="711"/>
      <c r="H33" s="86"/>
      <c r="M33" s="218">
        <f t="shared" si="1"/>
        <v>2.2285714285714287E-2</v>
      </c>
      <c r="N33" s="225">
        <v>0.03</v>
      </c>
      <c r="O33" s="202">
        <v>1.6E-2</v>
      </c>
      <c r="P33" s="202">
        <v>0.05</v>
      </c>
      <c r="Q33" s="202">
        <v>0.01</v>
      </c>
      <c r="R33" s="202">
        <v>0.01</v>
      </c>
      <c r="S33" s="202">
        <v>0.02</v>
      </c>
      <c r="T33" s="259">
        <v>0.02</v>
      </c>
    </row>
    <row r="34" spans="1:20" ht="60" x14ac:dyDescent="0.25">
      <c r="A34" s="573"/>
      <c r="B34" s="597"/>
      <c r="C34" s="185" t="s">
        <v>455</v>
      </c>
      <c r="D34" s="180"/>
      <c r="E34" s="202">
        <v>2.9428571428571432E-2</v>
      </c>
      <c r="F34" s="250">
        <f t="shared" si="2"/>
        <v>0</v>
      </c>
      <c r="G34" s="711"/>
      <c r="H34" s="86"/>
      <c r="M34" s="218">
        <f t="shared" si="1"/>
        <v>2.9428571428571432E-2</v>
      </c>
      <c r="N34" s="225">
        <v>0.04</v>
      </c>
      <c r="O34" s="202">
        <v>1.6E-2</v>
      </c>
      <c r="P34" s="202">
        <v>0.06</v>
      </c>
      <c r="Q34" s="202">
        <v>0.01</v>
      </c>
      <c r="R34" s="202">
        <v>0.01</v>
      </c>
      <c r="S34" s="202">
        <v>0.02</v>
      </c>
      <c r="T34" s="259">
        <v>0.05</v>
      </c>
    </row>
    <row r="35" spans="1:20" ht="60" x14ac:dyDescent="0.25">
      <c r="A35" s="573"/>
      <c r="B35" s="597"/>
      <c r="C35" s="185" t="s">
        <v>456</v>
      </c>
      <c r="D35" s="180"/>
      <c r="E35" s="202">
        <v>2.9428571428571432E-2</v>
      </c>
      <c r="F35" s="250">
        <f t="shared" si="2"/>
        <v>0</v>
      </c>
      <c r="G35" s="711"/>
      <c r="H35" s="86"/>
      <c r="M35" s="218">
        <f t="shared" si="1"/>
        <v>2.9428571428571432E-2</v>
      </c>
      <c r="N35" s="225">
        <v>0.05</v>
      </c>
      <c r="O35" s="202">
        <v>1.6E-2</v>
      </c>
      <c r="P35" s="202">
        <v>0.05</v>
      </c>
      <c r="Q35" s="202">
        <v>0.01</v>
      </c>
      <c r="R35" s="202">
        <v>0.01</v>
      </c>
      <c r="S35" s="202">
        <v>0.02</v>
      </c>
      <c r="T35" s="259">
        <v>0.05</v>
      </c>
    </row>
    <row r="36" spans="1:20" ht="45" x14ac:dyDescent="0.25">
      <c r="A36" s="573"/>
      <c r="B36" s="162" t="s">
        <v>287</v>
      </c>
      <c r="C36" s="185" t="s">
        <v>457</v>
      </c>
      <c r="D36" s="180"/>
      <c r="E36" s="202">
        <v>4.4285714285714282E-2</v>
      </c>
      <c r="F36" s="250">
        <f t="shared" si="2"/>
        <v>0</v>
      </c>
      <c r="G36" s="711"/>
      <c r="H36" s="86"/>
      <c r="M36" s="218">
        <f t="shared" si="1"/>
        <v>4.4285714285714282E-2</v>
      </c>
      <c r="N36" s="225">
        <v>0.02</v>
      </c>
      <c r="O36" s="202">
        <v>0.04</v>
      </c>
      <c r="P36" s="202">
        <v>0.03</v>
      </c>
      <c r="Q36" s="202">
        <v>0.05</v>
      </c>
      <c r="R36" s="202">
        <v>0.08</v>
      </c>
      <c r="S36" s="202">
        <v>0.05</v>
      </c>
      <c r="T36" s="259">
        <v>0.04</v>
      </c>
    </row>
    <row r="37" spans="1:20" ht="45" x14ac:dyDescent="0.25">
      <c r="A37" s="573"/>
      <c r="B37" s="162" t="s">
        <v>289</v>
      </c>
      <c r="C37" s="186" t="s">
        <v>458</v>
      </c>
      <c r="D37" s="180"/>
      <c r="E37" s="202">
        <v>4.4285714285714282E-2</v>
      </c>
      <c r="F37" s="250">
        <f t="shared" si="2"/>
        <v>0</v>
      </c>
      <c r="G37" s="711"/>
      <c r="H37" s="86"/>
      <c r="M37" s="218">
        <f t="shared" si="1"/>
        <v>4.4285714285714282E-2</v>
      </c>
      <c r="N37" s="225">
        <v>0.01</v>
      </c>
      <c r="O37" s="202">
        <v>0.04</v>
      </c>
      <c r="P37" s="202">
        <v>0.04</v>
      </c>
      <c r="Q37" s="202">
        <v>0.05</v>
      </c>
      <c r="R37" s="202">
        <v>0.08</v>
      </c>
      <c r="S37" s="202">
        <v>0.05</v>
      </c>
      <c r="T37" s="259">
        <v>0.04</v>
      </c>
    </row>
    <row r="38" spans="1:20" ht="30" x14ac:dyDescent="0.25">
      <c r="A38" s="573"/>
      <c r="B38" s="162" t="s">
        <v>291</v>
      </c>
      <c r="C38" s="185" t="s">
        <v>459</v>
      </c>
      <c r="D38" s="180"/>
      <c r="E38" s="202">
        <v>4.7142857142857146E-2</v>
      </c>
      <c r="F38" s="250">
        <f t="shared" si="2"/>
        <v>0</v>
      </c>
      <c r="G38" s="711"/>
      <c r="H38" s="86"/>
      <c r="M38" s="218">
        <f t="shared" si="1"/>
        <v>4.7142857142857146E-2</v>
      </c>
      <c r="N38" s="225">
        <v>0.03</v>
      </c>
      <c r="O38" s="202">
        <v>0.06</v>
      </c>
      <c r="P38" s="202">
        <v>0.04</v>
      </c>
      <c r="Q38" s="202">
        <v>0.03</v>
      </c>
      <c r="R38" s="202">
        <v>0.08</v>
      </c>
      <c r="S38" s="202">
        <v>0.05</v>
      </c>
      <c r="T38" s="259">
        <v>0.04</v>
      </c>
    </row>
    <row r="39" spans="1:20" ht="90" x14ac:dyDescent="0.25">
      <c r="A39" s="573"/>
      <c r="B39" s="162" t="s">
        <v>405</v>
      </c>
      <c r="C39" s="185" t="s">
        <v>460</v>
      </c>
      <c r="D39" s="180"/>
      <c r="E39" s="202">
        <v>5.5E-2</v>
      </c>
      <c r="F39" s="250">
        <f t="shared" si="2"/>
        <v>0</v>
      </c>
      <c r="G39" s="711"/>
      <c r="H39" s="86"/>
      <c r="M39" s="218">
        <f t="shared" si="1"/>
        <v>5.5E-2</v>
      </c>
      <c r="N39" s="225">
        <v>1.4999999999999999E-2</v>
      </c>
      <c r="O39" s="202">
        <v>0.06</v>
      </c>
      <c r="P39" s="202">
        <v>0.05</v>
      </c>
      <c r="Q39" s="202">
        <v>0.05</v>
      </c>
      <c r="R39" s="202">
        <v>0.08</v>
      </c>
      <c r="S39" s="202">
        <v>0.05</v>
      </c>
      <c r="T39" s="259">
        <v>0.08</v>
      </c>
    </row>
    <row r="40" spans="1:20" ht="90.75" thickBot="1" x14ac:dyDescent="0.3">
      <c r="A40" s="575"/>
      <c r="B40" s="198" t="s">
        <v>461</v>
      </c>
      <c r="C40" s="192" t="s">
        <v>462</v>
      </c>
      <c r="D40" s="182"/>
      <c r="E40" s="207">
        <v>5.9285714285714282E-2</v>
      </c>
      <c r="F40" s="251">
        <f t="shared" si="2"/>
        <v>0</v>
      </c>
      <c r="G40" s="712"/>
      <c r="H40" s="254"/>
      <c r="I40" s="223"/>
      <c r="J40" s="223"/>
      <c r="K40" s="223"/>
      <c r="L40" s="223"/>
      <c r="M40" s="220">
        <f t="shared" si="1"/>
        <v>5.9285714285714282E-2</v>
      </c>
      <c r="N40" s="226">
        <v>1.4999999999999999E-2</v>
      </c>
      <c r="O40" s="207">
        <v>0.08</v>
      </c>
      <c r="P40" s="207">
        <v>0.04</v>
      </c>
      <c r="Q40" s="207">
        <v>0.05</v>
      </c>
      <c r="R40" s="207">
        <v>0.08</v>
      </c>
      <c r="S40" s="207">
        <v>0.05</v>
      </c>
      <c r="T40" s="260">
        <v>0.1</v>
      </c>
    </row>
    <row r="41" spans="1:20" ht="30" x14ac:dyDescent="0.25">
      <c r="A41" s="584" t="s">
        <v>297</v>
      </c>
      <c r="B41" s="166" t="s">
        <v>298</v>
      </c>
      <c r="C41" s="174" t="s">
        <v>299</v>
      </c>
      <c r="D41" s="178"/>
      <c r="E41" s="201">
        <v>0.14714285714285716</v>
      </c>
      <c r="F41" s="249">
        <f t="shared" si="2"/>
        <v>0</v>
      </c>
      <c r="G41" s="710">
        <f>SUM(F41:F47)</f>
        <v>0</v>
      </c>
      <c r="H41" s="253"/>
      <c r="I41" s="222"/>
      <c r="J41" s="222"/>
      <c r="K41" s="222"/>
      <c r="L41" s="222"/>
      <c r="M41" s="217">
        <f t="shared" si="1"/>
        <v>0.14714285714285716</v>
      </c>
      <c r="N41" s="224">
        <v>0.2</v>
      </c>
      <c r="O41" s="201">
        <v>0.2</v>
      </c>
      <c r="P41" s="201">
        <v>0.1</v>
      </c>
      <c r="Q41" s="201">
        <v>0.1</v>
      </c>
      <c r="R41" s="201">
        <v>0.15</v>
      </c>
      <c r="S41" s="201">
        <v>0.15</v>
      </c>
      <c r="T41" s="264">
        <v>0.13</v>
      </c>
    </row>
    <row r="42" spans="1:20" ht="30" x14ac:dyDescent="0.25">
      <c r="A42" s="585"/>
      <c r="B42" s="165" t="s">
        <v>300</v>
      </c>
      <c r="C42" s="175" t="s">
        <v>301</v>
      </c>
      <c r="D42" s="180"/>
      <c r="E42" s="202">
        <v>0.12714285714285714</v>
      </c>
      <c r="F42" s="250">
        <f t="shared" si="2"/>
        <v>0</v>
      </c>
      <c r="G42" s="711"/>
      <c r="H42" s="86"/>
      <c r="M42" s="218">
        <f t="shared" si="1"/>
        <v>0.12714285714285714</v>
      </c>
      <c r="N42" s="225">
        <v>0.1</v>
      </c>
      <c r="O42" s="202">
        <v>0.15</v>
      </c>
      <c r="P42" s="202">
        <v>0.16</v>
      </c>
      <c r="Q42" s="202">
        <v>0.1</v>
      </c>
      <c r="R42" s="202">
        <v>0.15</v>
      </c>
      <c r="S42" s="202">
        <v>0.1</v>
      </c>
      <c r="T42" s="265">
        <v>0.13</v>
      </c>
    </row>
    <row r="43" spans="1:20" ht="30" x14ac:dyDescent="0.25">
      <c r="A43" s="585"/>
      <c r="B43" s="165" t="s">
        <v>302</v>
      </c>
      <c r="C43" s="175" t="s">
        <v>463</v>
      </c>
      <c r="D43" s="180"/>
      <c r="E43" s="202">
        <v>0.17857142857142858</v>
      </c>
      <c r="F43" s="250">
        <f t="shared" si="2"/>
        <v>0</v>
      </c>
      <c r="G43" s="711"/>
      <c r="H43" s="86"/>
      <c r="M43" s="218">
        <f t="shared" si="1"/>
        <v>0.17857142857142858</v>
      </c>
      <c r="N43" s="225">
        <v>0.2</v>
      </c>
      <c r="O43" s="202">
        <v>0.2</v>
      </c>
      <c r="P43" s="202">
        <v>0.16</v>
      </c>
      <c r="Q43" s="202">
        <v>0.2</v>
      </c>
      <c r="R43" s="202">
        <v>0.2</v>
      </c>
      <c r="S43" s="202">
        <v>0.15</v>
      </c>
      <c r="T43" s="265">
        <v>0.14000000000000001</v>
      </c>
    </row>
    <row r="44" spans="1:20" ht="30" x14ac:dyDescent="0.25">
      <c r="A44" s="585"/>
      <c r="B44" s="165" t="s">
        <v>304</v>
      </c>
      <c r="C44" s="175" t="s">
        <v>305</v>
      </c>
      <c r="D44" s="180"/>
      <c r="E44" s="202">
        <v>0.1385714285714286</v>
      </c>
      <c r="F44" s="250">
        <f t="shared" si="2"/>
        <v>0</v>
      </c>
      <c r="G44" s="711"/>
      <c r="H44" s="86"/>
      <c r="M44" s="218">
        <f t="shared" si="1"/>
        <v>0.1385714285714286</v>
      </c>
      <c r="N44" s="225">
        <v>0.1</v>
      </c>
      <c r="O44" s="202">
        <v>0.2</v>
      </c>
      <c r="P44" s="202">
        <v>0.14000000000000001</v>
      </c>
      <c r="Q44" s="202">
        <v>0.15</v>
      </c>
      <c r="R44" s="202">
        <v>0.13</v>
      </c>
      <c r="S44" s="202">
        <v>0.15</v>
      </c>
      <c r="T44" s="265">
        <v>0.1</v>
      </c>
    </row>
    <row r="45" spans="1:20" ht="30" x14ac:dyDescent="0.25">
      <c r="A45" s="585"/>
      <c r="B45" s="165" t="s">
        <v>306</v>
      </c>
      <c r="C45" s="175" t="s">
        <v>464</v>
      </c>
      <c r="D45" s="180"/>
      <c r="E45" s="202">
        <v>0.14714285714285719</v>
      </c>
      <c r="F45" s="250">
        <f t="shared" si="2"/>
        <v>0</v>
      </c>
      <c r="G45" s="711"/>
      <c r="H45" s="86"/>
      <c r="M45" s="218">
        <f t="shared" si="1"/>
        <v>0.14714285714285719</v>
      </c>
      <c r="N45" s="225">
        <v>0.1</v>
      </c>
      <c r="O45" s="202">
        <v>0.1</v>
      </c>
      <c r="P45" s="202">
        <v>0.15</v>
      </c>
      <c r="Q45" s="202">
        <v>0.2</v>
      </c>
      <c r="R45" s="202">
        <v>0.13</v>
      </c>
      <c r="S45" s="202">
        <v>0.15</v>
      </c>
      <c r="T45" s="265">
        <v>0.2</v>
      </c>
    </row>
    <row r="46" spans="1:20" ht="45" x14ac:dyDescent="0.25">
      <c r="A46" s="585"/>
      <c r="B46" s="165" t="s">
        <v>308</v>
      </c>
      <c r="C46" s="175" t="s">
        <v>309</v>
      </c>
      <c r="D46" s="180"/>
      <c r="E46" s="202">
        <v>0.1385714285714286</v>
      </c>
      <c r="F46" s="250">
        <f t="shared" si="2"/>
        <v>0</v>
      </c>
      <c r="G46" s="711"/>
      <c r="H46" s="86"/>
      <c r="M46" s="218">
        <f t="shared" si="1"/>
        <v>0.1385714285714286</v>
      </c>
      <c r="N46" s="225">
        <v>0.15</v>
      </c>
      <c r="O46" s="202">
        <v>0.05</v>
      </c>
      <c r="P46" s="202">
        <v>0.15</v>
      </c>
      <c r="Q46" s="202">
        <v>0.15</v>
      </c>
      <c r="R46" s="202">
        <v>0.12</v>
      </c>
      <c r="S46" s="202">
        <v>0.15</v>
      </c>
      <c r="T46" s="265">
        <v>0.2</v>
      </c>
    </row>
    <row r="47" spans="1:20" ht="45.75" thickBot="1" x14ac:dyDescent="0.3">
      <c r="A47" s="586"/>
      <c r="B47" s="161" t="s">
        <v>310</v>
      </c>
      <c r="C47" s="176" t="s">
        <v>311</v>
      </c>
      <c r="D47" s="182"/>
      <c r="E47" s="207">
        <v>0.12285714285714286</v>
      </c>
      <c r="F47" s="251">
        <f t="shared" si="2"/>
        <v>0</v>
      </c>
      <c r="G47" s="712"/>
      <c r="H47" s="254"/>
      <c r="I47" s="223"/>
      <c r="J47" s="223"/>
      <c r="K47" s="223"/>
      <c r="L47" s="223"/>
      <c r="M47" s="220">
        <f t="shared" si="1"/>
        <v>0.12285714285714286</v>
      </c>
      <c r="N47" s="226">
        <v>0.15</v>
      </c>
      <c r="O47" s="207">
        <v>0.1</v>
      </c>
      <c r="P47" s="207">
        <v>0.14000000000000001</v>
      </c>
      <c r="Q47" s="207">
        <v>0.1</v>
      </c>
      <c r="R47" s="207">
        <v>0.12</v>
      </c>
      <c r="S47" s="207">
        <v>0.15</v>
      </c>
      <c r="T47" s="266">
        <v>0.1</v>
      </c>
    </row>
    <row r="48" spans="1:20" ht="30" x14ac:dyDescent="0.25">
      <c r="A48" s="598" t="s">
        <v>138</v>
      </c>
      <c r="B48" s="581" t="s">
        <v>312</v>
      </c>
      <c r="C48" s="191" t="s">
        <v>313</v>
      </c>
      <c r="D48" s="178"/>
      <c r="E48" s="201">
        <v>0.15714285714285717</v>
      </c>
      <c r="F48" s="249">
        <f t="shared" si="2"/>
        <v>0</v>
      </c>
      <c r="G48" s="704">
        <f>SUM(F48:F53)</f>
        <v>0</v>
      </c>
      <c r="H48" s="253"/>
      <c r="I48" s="222"/>
      <c r="J48" s="222"/>
      <c r="K48" s="222"/>
      <c r="L48" s="222"/>
      <c r="M48" s="217">
        <f t="shared" si="1"/>
        <v>0.15714285714285717</v>
      </c>
      <c r="N48" s="224">
        <v>0.18</v>
      </c>
      <c r="O48" s="201">
        <v>0.2</v>
      </c>
      <c r="P48" s="201">
        <v>0.17</v>
      </c>
      <c r="Q48" s="201">
        <v>0.1</v>
      </c>
      <c r="R48" s="201">
        <v>0.2</v>
      </c>
      <c r="S48" s="201">
        <v>0.1</v>
      </c>
      <c r="T48" s="264">
        <v>0.15</v>
      </c>
    </row>
    <row r="49" spans="1:20" ht="30" x14ac:dyDescent="0.25">
      <c r="A49" s="599"/>
      <c r="B49" s="582"/>
      <c r="C49" s="185" t="s">
        <v>314</v>
      </c>
      <c r="D49" s="180"/>
      <c r="E49" s="202">
        <v>0.17142857142857143</v>
      </c>
      <c r="F49" s="250">
        <f t="shared" si="2"/>
        <v>0</v>
      </c>
      <c r="G49" s="705"/>
      <c r="H49" s="86"/>
      <c r="M49" s="218">
        <f t="shared" si="1"/>
        <v>0.17142857142857143</v>
      </c>
      <c r="N49" s="225">
        <v>0.15</v>
      </c>
      <c r="O49" s="202">
        <v>0.18</v>
      </c>
      <c r="P49" s="202">
        <v>0.17</v>
      </c>
      <c r="Q49" s="202">
        <v>0.15</v>
      </c>
      <c r="R49" s="202">
        <v>0.2</v>
      </c>
      <c r="S49" s="202">
        <v>0.2</v>
      </c>
      <c r="T49" s="265">
        <v>0.15</v>
      </c>
    </row>
    <row r="50" spans="1:20" ht="30" x14ac:dyDescent="0.25">
      <c r="A50" s="599"/>
      <c r="B50" s="582"/>
      <c r="C50" s="185" t="s">
        <v>315</v>
      </c>
      <c r="D50" s="180"/>
      <c r="E50" s="202">
        <v>0.19285714285714284</v>
      </c>
      <c r="F50" s="250">
        <f t="shared" si="2"/>
        <v>0</v>
      </c>
      <c r="G50" s="705"/>
      <c r="H50" s="86"/>
      <c r="M50" s="218">
        <f t="shared" si="1"/>
        <v>0.19285714285714284</v>
      </c>
      <c r="N50" s="225">
        <v>0.2</v>
      </c>
      <c r="O50" s="202">
        <v>0.18</v>
      </c>
      <c r="P50" s="202">
        <v>0.17</v>
      </c>
      <c r="Q50" s="202">
        <v>0.2</v>
      </c>
      <c r="R50" s="202">
        <v>0.15</v>
      </c>
      <c r="S50" s="202">
        <v>0.2</v>
      </c>
      <c r="T50" s="265">
        <v>0.25</v>
      </c>
    </row>
    <row r="51" spans="1:20" ht="30" x14ac:dyDescent="0.25">
      <c r="A51" s="599"/>
      <c r="B51" s="582"/>
      <c r="C51" s="185" t="s">
        <v>316</v>
      </c>
      <c r="D51" s="180"/>
      <c r="E51" s="202">
        <v>0.18285714285714283</v>
      </c>
      <c r="F51" s="250">
        <f t="shared" si="2"/>
        <v>0</v>
      </c>
      <c r="G51" s="705"/>
      <c r="H51" s="86"/>
      <c r="M51" s="218">
        <f t="shared" si="1"/>
        <v>0.18285714285714283</v>
      </c>
      <c r="N51" s="225">
        <v>0.2</v>
      </c>
      <c r="O51" s="202">
        <v>0.16</v>
      </c>
      <c r="P51" s="202">
        <v>0.17</v>
      </c>
      <c r="Q51" s="202">
        <v>0.25</v>
      </c>
      <c r="R51" s="202">
        <v>0.15</v>
      </c>
      <c r="S51" s="202">
        <v>0.2</v>
      </c>
      <c r="T51" s="265">
        <v>0.15</v>
      </c>
    </row>
    <row r="52" spans="1:20" ht="30" x14ac:dyDescent="0.25">
      <c r="A52" s="599"/>
      <c r="B52" s="582"/>
      <c r="C52" s="185" t="s">
        <v>317</v>
      </c>
      <c r="D52" s="180"/>
      <c r="E52" s="202">
        <v>0.16142857142857145</v>
      </c>
      <c r="F52" s="250">
        <f t="shared" si="2"/>
        <v>0</v>
      </c>
      <c r="G52" s="705"/>
      <c r="H52" s="86"/>
      <c r="M52" s="218">
        <f t="shared" si="1"/>
        <v>0.16142857142857145</v>
      </c>
      <c r="N52" s="225">
        <v>0.16</v>
      </c>
      <c r="O52" s="202">
        <v>0.16</v>
      </c>
      <c r="P52" s="202">
        <v>0.16</v>
      </c>
      <c r="Q52" s="202">
        <v>0.15</v>
      </c>
      <c r="R52" s="202">
        <v>0.15</v>
      </c>
      <c r="S52" s="202">
        <v>0.2</v>
      </c>
      <c r="T52" s="265">
        <v>0.15</v>
      </c>
    </row>
    <row r="53" spans="1:20" ht="30.75" thickBot="1" x14ac:dyDescent="0.3">
      <c r="A53" s="600"/>
      <c r="B53" s="601"/>
      <c r="C53" s="192" t="s">
        <v>318</v>
      </c>
      <c r="D53" s="182"/>
      <c r="E53" s="207">
        <v>0.13428571428571429</v>
      </c>
      <c r="F53" s="251">
        <f t="shared" si="2"/>
        <v>0</v>
      </c>
      <c r="G53" s="706"/>
      <c r="H53" s="254"/>
      <c r="I53" s="223"/>
      <c r="J53" s="223"/>
      <c r="K53" s="223"/>
      <c r="L53" s="223"/>
      <c r="M53" s="220">
        <f t="shared" si="1"/>
        <v>0.13428571428571429</v>
      </c>
      <c r="N53" s="226">
        <v>0.11</v>
      </c>
      <c r="O53" s="207">
        <v>0.12</v>
      </c>
      <c r="P53" s="207">
        <v>0.16</v>
      </c>
      <c r="Q53" s="207">
        <v>0.15</v>
      </c>
      <c r="R53" s="207">
        <v>0.15</v>
      </c>
      <c r="S53" s="207">
        <v>0.1</v>
      </c>
      <c r="T53" s="266">
        <v>0.15</v>
      </c>
    </row>
    <row r="54" spans="1:20" ht="30" x14ac:dyDescent="0.25">
      <c r="A54" s="584" t="s">
        <v>213</v>
      </c>
      <c r="B54" s="166" t="s">
        <v>319</v>
      </c>
      <c r="C54" s="174" t="s">
        <v>465</v>
      </c>
      <c r="D54" s="172"/>
      <c r="E54" s="201">
        <v>0.13214285714285715</v>
      </c>
      <c r="F54" s="249">
        <f t="shared" si="2"/>
        <v>0</v>
      </c>
      <c r="G54" s="704">
        <f>SUM(F54:F59)</f>
        <v>0</v>
      </c>
      <c r="H54" s="267"/>
      <c r="I54" s="222"/>
      <c r="J54" s="222"/>
      <c r="K54" s="222"/>
      <c r="L54" s="222"/>
      <c r="M54" s="217">
        <f t="shared" si="1"/>
        <v>0.13214285714285715</v>
      </c>
      <c r="N54" s="224">
        <v>0.18</v>
      </c>
      <c r="O54" s="201">
        <v>0.16</v>
      </c>
      <c r="P54" s="201">
        <v>0.16</v>
      </c>
      <c r="Q54" s="201">
        <v>0.15</v>
      </c>
      <c r="R54" s="201">
        <v>0.15</v>
      </c>
      <c r="S54" s="201">
        <v>0.1</v>
      </c>
      <c r="T54" s="264">
        <v>2.5000000000000001E-2</v>
      </c>
    </row>
    <row r="55" spans="1:20" ht="45" x14ac:dyDescent="0.25">
      <c r="A55" s="585"/>
      <c r="B55" s="165" t="s">
        <v>406</v>
      </c>
      <c r="C55" s="175" t="s">
        <v>466</v>
      </c>
      <c r="D55" s="171"/>
      <c r="E55" s="202">
        <v>0.18428571428571425</v>
      </c>
      <c r="F55" s="250">
        <f t="shared" si="2"/>
        <v>0</v>
      </c>
      <c r="G55" s="705"/>
      <c r="H55" s="255"/>
      <c r="M55" s="218">
        <f t="shared" si="1"/>
        <v>0.18428571428571425</v>
      </c>
      <c r="N55" s="225">
        <v>0.18</v>
      </c>
      <c r="O55" s="202">
        <v>0.14000000000000001</v>
      </c>
      <c r="P55" s="202">
        <v>0.17</v>
      </c>
      <c r="Q55" s="202">
        <v>0.2</v>
      </c>
      <c r="R55" s="202">
        <v>0.2</v>
      </c>
      <c r="S55" s="202">
        <v>0.2</v>
      </c>
      <c r="T55" s="265">
        <v>0.2</v>
      </c>
    </row>
    <row r="56" spans="1:20" ht="30" x14ac:dyDescent="0.25">
      <c r="A56" s="585"/>
      <c r="B56" s="165" t="s">
        <v>408</v>
      </c>
      <c r="C56" s="175" t="s">
        <v>467</v>
      </c>
      <c r="D56" s="171"/>
      <c r="E56" s="202">
        <v>0.13214285714285715</v>
      </c>
      <c r="F56" s="250">
        <f t="shared" si="2"/>
        <v>0</v>
      </c>
      <c r="G56" s="705"/>
      <c r="H56" s="255"/>
      <c r="M56" s="218">
        <f t="shared" si="1"/>
        <v>0.13214285714285715</v>
      </c>
      <c r="N56" s="225">
        <v>0.16</v>
      </c>
      <c r="O56" s="202">
        <v>0.18</v>
      </c>
      <c r="P56" s="202">
        <v>0.16</v>
      </c>
      <c r="Q56" s="202">
        <v>0.15</v>
      </c>
      <c r="R56" s="202">
        <v>0.15</v>
      </c>
      <c r="S56" s="202">
        <v>0.1</v>
      </c>
      <c r="T56" s="265">
        <v>2.5000000000000001E-2</v>
      </c>
    </row>
    <row r="57" spans="1:20" ht="60" x14ac:dyDescent="0.25">
      <c r="A57" s="585"/>
      <c r="B57" s="165" t="s">
        <v>321</v>
      </c>
      <c r="C57" s="175" t="s">
        <v>468</v>
      </c>
      <c r="D57" s="171"/>
      <c r="E57" s="202">
        <v>0.18142857142857141</v>
      </c>
      <c r="F57" s="250">
        <f t="shared" si="2"/>
        <v>0</v>
      </c>
      <c r="G57" s="705"/>
      <c r="H57" s="255"/>
      <c r="M57" s="218">
        <f t="shared" si="1"/>
        <v>0.18142857142857141</v>
      </c>
      <c r="N57" s="225">
        <v>0.15</v>
      </c>
      <c r="O57" s="202">
        <v>0.2</v>
      </c>
      <c r="P57" s="202">
        <v>0.17</v>
      </c>
      <c r="Q57" s="202">
        <v>0.2</v>
      </c>
      <c r="R57" s="202">
        <v>0.15</v>
      </c>
      <c r="S57" s="202">
        <v>0.2</v>
      </c>
      <c r="T57" s="265">
        <v>0.2</v>
      </c>
    </row>
    <row r="58" spans="1:20" ht="45" x14ac:dyDescent="0.25">
      <c r="A58" s="585"/>
      <c r="B58" s="165" t="s">
        <v>323</v>
      </c>
      <c r="C58" s="175" t="s">
        <v>469</v>
      </c>
      <c r="D58" s="171"/>
      <c r="E58" s="202">
        <v>0.16999999999999998</v>
      </c>
      <c r="F58" s="250">
        <f t="shared" si="2"/>
        <v>0</v>
      </c>
      <c r="G58" s="705"/>
      <c r="H58" s="255"/>
      <c r="M58" s="218">
        <f t="shared" si="1"/>
        <v>0.16999999999999998</v>
      </c>
      <c r="N58" s="225">
        <v>0.15</v>
      </c>
      <c r="O58" s="202">
        <v>0.12</v>
      </c>
      <c r="P58" s="202">
        <v>0.17</v>
      </c>
      <c r="Q58" s="202">
        <v>0.15</v>
      </c>
      <c r="R58" s="202">
        <v>0.15</v>
      </c>
      <c r="S58" s="202">
        <v>0.2</v>
      </c>
      <c r="T58" s="265">
        <v>0.25</v>
      </c>
    </row>
    <row r="59" spans="1:20" ht="90.75" thickBot="1" x14ac:dyDescent="0.3">
      <c r="A59" s="586"/>
      <c r="B59" s="161" t="s">
        <v>470</v>
      </c>
      <c r="C59" s="176" t="s">
        <v>471</v>
      </c>
      <c r="D59" s="173"/>
      <c r="E59" s="207">
        <v>0.2</v>
      </c>
      <c r="F59" s="251">
        <f t="shared" si="2"/>
        <v>0</v>
      </c>
      <c r="G59" s="706"/>
      <c r="H59" s="268"/>
      <c r="I59" s="223"/>
      <c r="J59" s="223"/>
      <c r="K59" s="223"/>
      <c r="L59" s="223"/>
      <c r="M59" s="220">
        <f t="shared" si="1"/>
        <v>0.2</v>
      </c>
      <c r="N59" s="226">
        <v>0.18</v>
      </c>
      <c r="O59" s="207">
        <v>0.2</v>
      </c>
      <c r="P59" s="207">
        <v>0.17</v>
      </c>
      <c r="Q59" s="207">
        <v>0.15</v>
      </c>
      <c r="R59" s="207">
        <v>0.2</v>
      </c>
      <c r="S59" s="207">
        <v>0.2</v>
      </c>
      <c r="T59" s="266">
        <v>0.3</v>
      </c>
    </row>
    <row r="60" spans="1:20" ht="30" x14ac:dyDescent="0.25">
      <c r="A60" s="572" t="s">
        <v>216</v>
      </c>
      <c r="B60" s="581" t="s">
        <v>327</v>
      </c>
      <c r="C60" s="191" t="s">
        <v>472</v>
      </c>
      <c r="D60" s="178"/>
      <c r="E60" s="201">
        <v>5.4285714285714284E-2</v>
      </c>
      <c r="F60" s="249">
        <f t="shared" si="2"/>
        <v>0</v>
      </c>
      <c r="G60" s="704">
        <f>SUM(F60:F80)</f>
        <v>0</v>
      </c>
      <c r="H60" s="253"/>
      <c r="I60" s="222"/>
      <c r="J60" s="222"/>
      <c r="K60" s="222"/>
      <c r="L60" s="222"/>
      <c r="M60" s="217">
        <f t="shared" si="1"/>
        <v>5.4285714285714284E-2</v>
      </c>
      <c r="N60" s="224">
        <v>0.05</v>
      </c>
      <c r="O60" s="201">
        <v>0.05</v>
      </c>
      <c r="P60" s="201">
        <v>0.05</v>
      </c>
      <c r="Q60" s="201">
        <v>0.05</v>
      </c>
      <c r="R60" s="201">
        <v>0.1</v>
      </c>
      <c r="S60" s="201">
        <v>0.03</v>
      </c>
      <c r="T60" s="264">
        <v>0.05</v>
      </c>
    </row>
    <row r="61" spans="1:20" ht="30" x14ac:dyDescent="0.25">
      <c r="A61" s="573"/>
      <c r="B61" s="582"/>
      <c r="C61" s="185" t="s">
        <v>473</v>
      </c>
      <c r="D61" s="180"/>
      <c r="E61" s="202">
        <v>5.2857142857142859E-2</v>
      </c>
      <c r="F61" s="250">
        <f t="shared" si="2"/>
        <v>0</v>
      </c>
      <c r="G61" s="705"/>
      <c r="H61" s="86"/>
      <c r="M61" s="218">
        <f t="shared" si="1"/>
        <v>5.2857142857142859E-2</v>
      </c>
      <c r="N61" s="225">
        <v>0.05</v>
      </c>
      <c r="O61" s="202">
        <v>0.05</v>
      </c>
      <c r="P61" s="202">
        <v>0.05</v>
      </c>
      <c r="Q61" s="202">
        <v>0.05</v>
      </c>
      <c r="R61" s="202">
        <v>0.05</v>
      </c>
      <c r="S61" s="202">
        <v>7.0000000000000007E-2</v>
      </c>
      <c r="T61" s="265">
        <v>0.05</v>
      </c>
    </row>
    <row r="62" spans="1:20" ht="30" x14ac:dyDescent="0.25">
      <c r="A62" s="573"/>
      <c r="B62" s="582"/>
      <c r="C62" s="185" t="s">
        <v>474</v>
      </c>
      <c r="D62" s="180"/>
      <c r="E62" s="202">
        <v>5.5714285714285716E-2</v>
      </c>
      <c r="F62" s="250">
        <f t="shared" si="2"/>
        <v>0</v>
      </c>
      <c r="G62" s="705"/>
      <c r="H62" s="86"/>
      <c r="M62" s="218">
        <f t="shared" si="1"/>
        <v>5.5714285714285716E-2</v>
      </c>
      <c r="N62" s="225">
        <v>0.05</v>
      </c>
      <c r="O62" s="202">
        <v>0.05</v>
      </c>
      <c r="P62" s="202">
        <v>0.05</v>
      </c>
      <c r="Q62" s="202">
        <v>0.05</v>
      </c>
      <c r="R62" s="202">
        <v>0.05</v>
      </c>
      <c r="S62" s="202">
        <v>0.09</v>
      </c>
      <c r="T62" s="265">
        <v>0.05</v>
      </c>
    </row>
    <row r="63" spans="1:20" ht="30" x14ac:dyDescent="0.25">
      <c r="A63" s="573"/>
      <c r="B63" s="582" t="s">
        <v>332</v>
      </c>
      <c r="C63" s="185" t="s">
        <v>475</v>
      </c>
      <c r="D63" s="180"/>
      <c r="E63" s="202">
        <v>4.4285714285714282E-2</v>
      </c>
      <c r="F63" s="250">
        <f t="shared" si="2"/>
        <v>0</v>
      </c>
      <c r="G63" s="705"/>
      <c r="H63" s="86"/>
      <c r="M63" s="218">
        <f t="shared" si="1"/>
        <v>4.4285714285714282E-2</v>
      </c>
      <c r="N63" s="225">
        <v>0.05</v>
      </c>
      <c r="O63" s="202">
        <v>0.05</v>
      </c>
      <c r="P63" s="202">
        <v>0.05</v>
      </c>
      <c r="Q63" s="202">
        <v>0.04</v>
      </c>
      <c r="R63" s="202">
        <v>0.05</v>
      </c>
      <c r="S63" s="202">
        <v>0.02</v>
      </c>
      <c r="T63" s="265">
        <v>0.05</v>
      </c>
    </row>
    <row r="64" spans="1:20" ht="45" x14ac:dyDescent="0.25">
      <c r="A64" s="573"/>
      <c r="B64" s="582"/>
      <c r="C64" s="185" t="s">
        <v>476</v>
      </c>
      <c r="D64" s="180"/>
      <c r="E64" s="202">
        <v>0.04</v>
      </c>
      <c r="F64" s="250">
        <f t="shared" si="2"/>
        <v>0</v>
      </c>
      <c r="G64" s="705"/>
      <c r="H64" s="86"/>
      <c r="M64" s="218">
        <f t="shared" si="1"/>
        <v>0.04</v>
      </c>
      <c r="N64" s="225">
        <v>0.04</v>
      </c>
      <c r="O64" s="202">
        <v>0.05</v>
      </c>
      <c r="P64" s="202">
        <v>0.05</v>
      </c>
      <c r="Q64" s="202">
        <v>0.04</v>
      </c>
      <c r="R64" s="202">
        <v>0.05</v>
      </c>
      <c r="S64" s="202">
        <v>0.02</v>
      </c>
      <c r="T64" s="265">
        <v>0.03</v>
      </c>
    </row>
    <row r="65" spans="1:20" ht="30" x14ac:dyDescent="0.25">
      <c r="A65" s="573"/>
      <c r="B65" s="582" t="s">
        <v>410</v>
      </c>
      <c r="C65" s="185" t="s">
        <v>477</v>
      </c>
      <c r="D65" s="180"/>
      <c r="E65" s="202">
        <v>4.8571428571428578E-2</v>
      </c>
      <c r="F65" s="250">
        <f t="shared" si="2"/>
        <v>0</v>
      </c>
      <c r="G65" s="705"/>
      <c r="H65" s="86"/>
      <c r="M65" s="218">
        <f t="shared" si="1"/>
        <v>4.8571428571428578E-2</v>
      </c>
      <c r="N65" s="225">
        <v>0.05</v>
      </c>
      <c r="O65" s="202">
        <v>0.06</v>
      </c>
      <c r="P65" s="202">
        <v>0.05</v>
      </c>
      <c r="Q65" s="202">
        <v>0.05</v>
      </c>
      <c r="R65" s="202">
        <v>0.05</v>
      </c>
      <c r="S65" s="202">
        <v>0.03</v>
      </c>
      <c r="T65" s="265">
        <v>0.05</v>
      </c>
    </row>
    <row r="66" spans="1:20" ht="30" x14ac:dyDescent="0.25">
      <c r="A66" s="573"/>
      <c r="B66" s="582"/>
      <c r="C66" s="185" t="s">
        <v>478</v>
      </c>
      <c r="D66" s="180"/>
      <c r="E66" s="202">
        <v>5.2857142857142859E-2</v>
      </c>
      <c r="F66" s="250">
        <f t="shared" si="2"/>
        <v>0</v>
      </c>
      <c r="G66" s="705"/>
      <c r="H66" s="86"/>
      <c r="M66" s="218">
        <f t="shared" si="1"/>
        <v>5.2857142857142859E-2</v>
      </c>
      <c r="N66" s="225">
        <v>0.05</v>
      </c>
      <c r="O66" s="202">
        <v>0.06</v>
      </c>
      <c r="P66" s="202">
        <v>0.04</v>
      </c>
      <c r="Q66" s="202">
        <v>0.05</v>
      </c>
      <c r="R66" s="202">
        <v>0.05</v>
      </c>
      <c r="S66" s="202">
        <v>7.0000000000000007E-2</v>
      </c>
      <c r="T66" s="265">
        <v>0.05</v>
      </c>
    </row>
    <row r="67" spans="1:20" ht="30" x14ac:dyDescent="0.25">
      <c r="A67" s="573"/>
      <c r="B67" s="582" t="s">
        <v>479</v>
      </c>
      <c r="C67" s="185" t="s">
        <v>480</v>
      </c>
      <c r="D67" s="180"/>
      <c r="E67" s="202">
        <v>4.2857142857142858E-2</v>
      </c>
      <c r="F67" s="250">
        <f t="shared" si="2"/>
        <v>0</v>
      </c>
      <c r="G67" s="705"/>
      <c r="H67" s="86"/>
      <c r="M67" s="218">
        <f t="shared" si="1"/>
        <v>4.2857142857142858E-2</v>
      </c>
      <c r="N67" s="225">
        <v>0.05</v>
      </c>
      <c r="O67" s="202">
        <v>0.02</v>
      </c>
      <c r="P67" s="202">
        <v>0.06</v>
      </c>
      <c r="Q67" s="202">
        <v>0.05</v>
      </c>
      <c r="R67" s="202">
        <v>0.05</v>
      </c>
      <c r="S67" s="202">
        <v>0.02</v>
      </c>
      <c r="T67" s="265">
        <v>0.05</v>
      </c>
    </row>
    <row r="68" spans="1:20" ht="45" x14ac:dyDescent="0.25">
      <c r="A68" s="573"/>
      <c r="B68" s="582"/>
      <c r="C68" s="185" t="s">
        <v>481</v>
      </c>
      <c r="D68" s="180"/>
      <c r="E68" s="202">
        <v>5.1428571428571428E-2</v>
      </c>
      <c r="F68" s="250">
        <f t="shared" si="2"/>
        <v>0</v>
      </c>
      <c r="G68" s="705"/>
      <c r="H68" s="86"/>
      <c r="M68" s="218">
        <f t="shared" si="1"/>
        <v>5.1428571428571428E-2</v>
      </c>
      <c r="N68" s="225">
        <v>0.05</v>
      </c>
      <c r="O68" s="202">
        <v>0.02</v>
      </c>
      <c r="P68" s="202">
        <v>0.04</v>
      </c>
      <c r="Q68" s="202">
        <v>0.08</v>
      </c>
      <c r="R68" s="202">
        <v>0.05</v>
      </c>
      <c r="S68" s="202">
        <v>7.0000000000000007E-2</v>
      </c>
      <c r="T68" s="265">
        <v>0.05</v>
      </c>
    </row>
    <row r="69" spans="1:20" ht="45" x14ac:dyDescent="0.25">
      <c r="A69" s="573"/>
      <c r="B69" s="582"/>
      <c r="C69" s="185" t="s">
        <v>482</v>
      </c>
      <c r="D69" s="180"/>
      <c r="E69" s="202">
        <v>4.1428571428571433E-2</v>
      </c>
      <c r="F69" s="250">
        <f t="shared" si="2"/>
        <v>0</v>
      </c>
      <c r="G69" s="705"/>
      <c r="H69" s="86"/>
      <c r="M69" s="218">
        <f t="shared" si="1"/>
        <v>4.1428571428571433E-2</v>
      </c>
      <c r="N69" s="225">
        <v>0.05</v>
      </c>
      <c r="O69" s="202">
        <v>0.02</v>
      </c>
      <c r="P69" s="202">
        <v>0.04</v>
      </c>
      <c r="Q69" s="202">
        <v>0.05</v>
      </c>
      <c r="R69" s="202">
        <v>0.05</v>
      </c>
      <c r="S69" s="202">
        <v>0.03</v>
      </c>
      <c r="T69" s="265">
        <v>0.05</v>
      </c>
    </row>
    <row r="70" spans="1:20" ht="45" x14ac:dyDescent="0.25">
      <c r="A70" s="573"/>
      <c r="B70" s="582"/>
      <c r="C70" s="185" t="s">
        <v>483</v>
      </c>
      <c r="D70" s="180"/>
      <c r="E70" s="202">
        <v>4.7142857142857146E-2</v>
      </c>
      <c r="F70" s="250">
        <f t="shared" si="2"/>
        <v>0</v>
      </c>
      <c r="G70" s="705"/>
      <c r="H70" s="86"/>
      <c r="M70" s="218">
        <f t="shared" si="1"/>
        <v>4.7142857142857146E-2</v>
      </c>
      <c r="N70" s="225">
        <v>0.05</v>
      </c>
      <c r="O70" s="202">
        <v>0.02</v>
      </c>
      <c r="P70" s="202">
        <v>0.04</v>
      </c>
      <c r="Q70" s="202">
        <v>0.05</v>
      </c>
      <c r="R70" s="202">
        <v>0.05</v>
      </c>
      <c r="S70" s="202">
        <v>7.0000000000000007E-2</v>
      </c>
      <c r="T70" s="265">
        <v>0.05</v>
      </c>
    </row>
    <row r="71" spans="1:20" ht="45" x14ac:dyDescent="0.25">
      <c r="A71" s="573"/>
      <c r="B71" s="582" t="s">
        <v>341</v>
      </c>
      <c r="C71" s="185" t="s">
        <v>484</v>
      </c>
      <c r="D71" s="180"/>
      <c r="E71" s="202">
        <v>5.6428571428571432E-2</v>
      </c>
      <c r="F71" s="250">
        <f t="shared" si="2"/>
        <v>0</v>
      </c>
      <c r="G71" s="705"/>
      <c r="H71" s="86"/>
      <c r="M71" s="218">
        <f t="shared" si="1"/>
        <v>5.6428571428571432E-2</v>
      </c>
      <c r="N71" s="225">
        <v>0.05</v>
      </c>
      <c r="O71" s="202">
        <v>0.06</v>
      </c>
      <c r="P71" s="202">
        <v>0.05</v>
      </c>
      <c r="Q71" s="202">
        <v>0.09</v>
      </c>
      <c r="R71" s="202">
        <v>2.5000000000000001E-2</v>
      </c>
      <c r="S71" s="202">
        <v>7.0000000000000007E-2</v>
      </c>
      <c r="T71" s="265">
        <v>0.05</v>
      </c>
    </row>
    <row r="72" spans="1:20" ht="45" x14ac:dyDescent="0.25">
      <c r="A72" s="573"/>
      <c r="B72" s="582"/>
      <c r="C72" s="185" t="s">
        <v>485</v>
      </c>
      <c r="D72" s="180"/>
      <c r="E72" s="202">
        <v>5.0714285714285712E-2</v>
      </c>
      <c r="F72" s="250">
        <f t="shared" si="2"/>
        <v>0</v>
      </c>
      <c r="G72" s="705"/>
      <c r="H72" s="86"/>
      <c r="M72" s="218">
        <f t="shared" si="1"/>
        <v>5.0714285714285712E-2</v>
      </c>
      <c r="N72" s="225">
        <v>0.05</v>
      </c>
      <c r="O72" s="202">
        <v>0.06</v>
      </c>
      <c r="P72" s="202">
        <v>0.04</v>
      </c>
      <c r="Q72" s="202">
        <v>0.09</v>
      </c>
      <c r="R72" s="202">
        <v>2.5000000000000001E-2</v>
      </c>
      <c r="S72" s="202">
        <v>0.04</v>
      </c>
      <c r="T72" s="265">
        <v>0.05</v>
      </c>
    </row>
    <row r="73" spans="1:20" ht="30" x14ac:dyDescent="0.25">
      <c r="A73" s="573"/>
      <c r="B73" s="162" t="s">
        <v>344</v>
      </c>
      <c r="C73" s="185" t="s">
        <v>486</v>
      </c>
      <c r="D73" s="180"/>
      <c r="E73" s="202">
        <v>3.2142857142857147E-2</v>
      </c>
      <c r="F73" s="250">
        <f t="shared" si="2"/>
        <v>0</v>
      </c>
      <c r="G73" s="705"/>
      <c r="H73" s="86"/>
      <c r="M73" s="218">
        <f t="shared" ref="M73:M93" si="3">AVERAGE(N73,O73,P73,Q73,S73,T73,R73)</f>
        <v>3.2142857142857147E-2</v>
      </c>
      <c r="N73" s="225">
        <v>0.04</v>
      </c>
      <c r="O73" s="202">
        <v>0.02</v>
      </c>
      <c r="P73" s="202">
        <v>0.04</v>
      </c>
      <c r="Q73" s="202">
        <v>0.03</v>
      </c>
      <c r="R73" s="202">
        <v>2.5000000000000001E-2</v>
      </c>
      <c r="S73" s="202">
        <v>0.02</v>
      </c>
      <c r="T73" s="265">
        <v>0.05</v>
      </c>
    </row>
    <row r="74" spans="1:20" ht="45" x14ac:dyDescent="0.25">
      <c r="A74" s="573"/>
      <c r="B74" s="162" t="s">
        <v>346</v>
      </c>
      <c r="C74" s="185" t="s">
        <v>487</v>
      </c>
      <c r="D74" s="180"/>
      <c r="E74" s="202">
        <v>5.4285714285714284E-2</v>
      </c>
      <c r="F74" s="250">
        <f t="shared" si="2"/>
        <v>0</v>
      </c>
      <c r="G74" s="705"/>
      <c r="H74" s="86"/>
      <c r="M74" s="218">
        <f t="shared" si="3"/>
        <v>5.4285714285714284E-2</v>
      </c>
      <c r="N74" s="225">
        <v>0.04</v>
      </c>
      <c r="O74" s="202">
        <v>0.12</v>
      </c>
      <c r="P74" s="202">
        <v>0.04</v>
      </c>
      <c r="Q74" s="202">
        <v>0.03</v>
      </c>
      <c r="R74" s="202">
        <v>0.05</v>
      </c>
      <c r="S74" s="202">
        <v>0.04</v>
      </c>
      <c r="T74" s="265">
        <v>0.06</v>
      </c>
    </row>
    <row r="75" spans="1:20" ht="30" x14ac:dyDescent="0.25">
      <c r="A75" s="573"/>
      <c r="B75" s="582" t="s">
        <v>348</v>
      </c>
      <c r="C75" s="185" t="s">
        <v>488</v>
      </c>
      <c r="D75" s="180"/>
      <c r="E75" s="202">
        <v>4.2857142857142858E-2</v>
      </c>
      <c r="F75" s="250">
        <f t="shared" si="2"/>
        <v>0</v>
      </c>
      <c r="G75" s="705"/>
      <c r="H75" s="86"/>
      <c r="M75" s="218">
        <f t="shared" si="3"/>
        <v>4.2857142857142858E-2</v>
      </c>
      <c r="N75" s="225">
        <v>0.05</v>
      </c>
      <c r="O75" s="202">
        <v>0.03</v>
      </c>
      <c r="P75" s="202">
        <v>0.05</v>
      </c>
      <c r="Q75" s="202">
        <v>0.03</v>
      </c>
      <c r="R75" s="202">
        <v>0.05</v>
      </c>
      <c r="S75" s="202">
        <v>0.04</v>
      </c>
      <c r="T75" s="265">
        <v>0.05</v>
      </c>
    </row>
    <row r="76" spans="1:20" ht="30" x14ac:dyDescent="0.25">
      <c r="A76" s="573"/>
      <c r="B76" s="582"/>
      <c r="C76" s="185" t="s">
        <v>489</v>
      </c>
      <c r="D76" s="180"/>
      <c r="E76" s="202">
        <v>4.0714285714285717E-2</v>
      </c>
      <c r="F76" s="250">
        <f t="shared" si="2"/>
        <v>0</v>
      </c>
      <c r="G76" s="705"/>
      <c r="H76" s="86"/>
      <c r="M76" s="218">
        <f t="shared" si="3"/>
        <v>4.0714285714285717E-2</v>
      </c>
      <c r="N76" s="225">
        <v>0.05</v>
      </c>
      <c r="O76" s="202">
        <v>0.02</v>
      </c>
      <c r="P76" s="202">
        <v>0.04</v>
      </c>
      <c r="Q76" s="202">
        <v>0.03</v>
      </c>
      <c r="R76" s="202">
        <v>2.5000000000000001E-2</v>
      </c>
      <c r="S76" s="202">
        <v>7.0000000000000007E-2</v>
      </c>
      <c r="T76" s="265">
        <v>0.05</v>
      </c>
    </row>
    <row r="77" spans="1:20" ht="45" x14ac:dyDescent="0.25">
      <c r="A77" s="573"/>
      <c r="B77" s="162" t="s">
        <v>351</v>
      </c>
      <c r="C77" s="185" t="s">
        <v>490</v>
      </c>
      <c r="D77" s="180"/>
      <c r="E77" s="202">
        <v>5.8571428571428566E-2</v>
      </c>
      <c r="F77" s="250">
        <f t="shared" si="2"/>
        <v>0</v>
      </c>
      <c r="G77" s="705"/>
      <c r="H77" s="86"/>
      <c r="M77" s="218">
        <f t="shared" si="3"/>
        <v>5.8571428571428566E-2</v>
      </c>
      <c r="N77" s="225">
        <v>0.05</v>
      </c>
      <c r="O77" s="202">
        <v>0.08</v>
      </c>
      <c r="P77" s="202">
        <v>0.06</v>
      </c>
      <c r="Q77" s="202">
        <v>0.05</v>
      </c>
      <c r="R77" s="202">
        <v>0.05</v>
      </c>
      <c r="S77" s="202">
        <v>7.0000000000000007E-2</v>
      </c>
      <c r="T77" s="265">
        <v>0.05</v>
      </c>
    </row>
    <row r="78" spans="1:20" ht="45" x14ac:dyDescent="0.25">
      <c r="A78" s="573"/>
      <c r="B78" s="162" t="s">
        <v>353</v>
      </c>
      <c r="C78" s="185" t="s">
        <v>491</v>
      </c>
      <c r="D78" s="180"/>
      <c r="E78" s="202">
        <v>5.4285714285714284E-2</v>
      </c>
      <c r="F78" s="250">
        <f t="shared" si="2"/>
        <v>0</v>
      </c>
      <c r="G78" s="705"/>
      <c r="H78" s="86"/>
      <c r="M78" s="218">
        <f t="shared" si="3"/>
        <v>5.4285714285714284E-2</v>
      </c>
      <c r="N78" s="225">
        <v>0.05</v>
      </c>
      <c r="O78" s="202">
        <v>0.06</v>
      </c>
      <c r="P78" s="202">
        <v>0.05</v>
      </c>
      <c r="Q78" s="202">
        <v>0.03</v>
      </c>
      <c r="R78" s="202">
        <v>0.1</v>
      </c>
      <c r="S78" s="202">
        <v>0.04</v>
      </c>
      <c r="T78" s="265">
        <v>0.05</v>
      </c>
    </row>
    <row r="79" spans="1:20" ht="45" x14ac:dyDescent="0.25">
      <c r="A79" s="573"/>
      <c r="B79" s="162" t="s">
        <v>412</v>
      </c>
      <c r="C79" s="185" t="s">
        <v>492</v>
      </c>
      <c r="D79" s="180"/>
      <c r="E79" s="202">
        <v>3.785714285714286E-2</v>
      </c>
      <c r="F79" s="250">
        <f t="shared" si="2"/>
        <v>0</v>
      </c>
      <c r="G79" s="705"/>
      <c r="H79" s="86"/>
      <c r="M79" s="218">
        <f t="shared" si="3"/>
        <v>3.785714285714286E-2</v>
      </c>
      <c r="N79" s="225">
        <v>0.04</v>
      </c>
      <c r="O79" s="202">
        <v>0.06</v>
      </c>
      <c r="P79" s="202">
        <v>0.06</v>
      </c>
      <c r="Q79" s="202">
        <v>0.03</v>
      </c>
      <c r="R79" s="202">
        <v>2.5000000000000001E-2</v>
      </c>
      <c r="S79" s="202">
        <v>0.02</v>
      </c>
      <c r="T79" s="265">
        <v>0.03</v>
      </c>
    </row>
    <row r="80" spans="1:20" ht="45.75" thickBot="1" x14ac:dyDescent="0.3">
      <c r="A80" s="575"/>
      <c r="B80" s="198" t="s">
        <v>355</v>
      </c>
      <c r="C80" s="192" t="s">
        <v>493</v>
      </c>
      <c r="D80" s="182"/>
      <c r="E80" s="207">
        <v>4.0714285714285717E-2</v>
      </c>
      <c r="F80" s="251">
        <f t="shared" si="2"/>
        <v>0</v>
      </c>
      <c r="G80" s="706"/>
      <c r="H80" s="254"/>
      <c r="I80" s="223"/>
      <c r="J80" s="223"/>
      <c r="K80" s="223"/>
      <c r="L80" s="223"/>
      <c r="M80" s="220">
        <f t="shared" si="3"/>
        <v>4.0714285714285717E-2</v>
      </c>
      <c r="N80" s="226">
        <v>0.04</v>
      </c>
      <c r="O80" s="207">
        <v>0.04</v>
      </c>
      <c r="P80" s="207">
        <v>0.05</v>
      </c>
      <c r="Q80" s="207">
        <v>0.03</v>
      </c>
      <c r="R80" s="207">
        <v>2.5000000000000001E-2</v>
      </c>
      <c r="S80" s="207">
        <v>7.0000000000000007E-2</v>
      </c>
      <c r="T80" s="266">
        <v>0.03</v>
      </c>
    </row>
    <row r="81" spans="1:20" ht="90" x14ac:dyDescent="0.25">
      <c r="A81" s="567" t="s">
        <v>220</v>
      </c>
      <c r="B81" s="166" t="s">
        <v>357</v>
      </c>
      <c r="C81" s="174" t="s">
        <v>494</v>
      </c>
      <c r="D81" s="178"/>
      <c r="E81" s="201">
        <v>0.3218571428571429</v>
      </c>
      <c r="F81" s="249">
        <f t="shared" si="2"/>
        <v>0</v>
      </c>
      <c r="G81" s="704">
        <f>SUM(F81:F83)</f>
        <v>0</v>
      </c>
      <c r="H81" s="253"/>
      <c r="I81" s="222"/>
      <c r="J81" s="222"/>
      <c r="K81" s="222"/>
      <c r="L81" s="222"/>
      <c r="M81" s="217">
        <f t="shared" si="3"/>
        <v>0.3218571428571429</v>
      </c>
      <c r="N81" s="224">
        <v>0.33</v>
      </c>
      <c r="O81" s="201">
        <v>0.35</v>
      </c>
      <c r="P81" s="201">
        <v>0.34</v>
      </c>
      <c r="Q81" s="201">
        <v>0.25</v>
      </c>
      <c r="R81" s="201">
        <v>0.4</v>
      </c>
      <c r="S81" s="201">
        <v>0.25</v>
      </c>
      <c r="T81" s="264">
        <v>0.33300000000000002</v>
      </c>
    </row>
    <row r="82" spans="1:20" ht="60" x14ac:dyDescent="0.25">
      <c r="A82" s="568"/>
      <c r="B82" s="165" t="s">
        <v>359</v>
      </c>
      <c r="C82" s="175" t="s">
        <v>495</v>
      </c>
      <c r="D82" s="180"/>
      <c r="E82" s="202">
        <v>0.36914285714285711</v>
      </c>
      <c r="F82" s="250">
        <f t="shared" si="2"/>
        <v>0</v>
      </c>
      <c r="G82" s="705"/>
      <c r="H82" s="86"/>
      <c r="M82" s="218">
        <f t="shared" si="3"/>
        <v>0.36914285714285711</v>
      </c>
      <c r="N82" s="225">
        <v>0.32</v>
      </c>
      <c r="O82" s="202">
        <v>0.35</v>
      </c>
      <c r="P82" s="202">
        <v>0.33</v>
      </c>
      <c r="Q82" s="202">
        <v>0.45</v>
      </c>
      <c r="R82" s="202">
        <v>0.3</v>
      </c>
      <c r="S82" s="202">
        <v>0.5</v>
      </c>
      <c r="T82" s="265">
        <v>0.33400000000000002</v>
      </c>
    </row>
    <row r="83" spans="1:20" ht="60.75" thickBot="1" x14ac:dyDescent="0.3">
      <c r="A83" s="703"/>
      <c r="B83" s="161" t="s">
        <v>361</v>
      </c>
      <c r="C83" s="176" t="s">
        <v>496</v>
      </c>
      <c r="D83" s="182"/>
      <c r="E83" s="207">
        <v>0.309</v>
      </c>
      <c r="F83" s="251">
        <f t="shared" si="2"/>
        <v>0</v>
      </c>
      <c r="G83" s="706"/>
      <c r="H83" s="254"/>
      <c r="I83" s="223"/>
      <c r="J83" s="223"/>
      <c r="K83" s="223"/>
      <c r="L83" s="223"/>
      <c r="M83" s="220">
        <f t="shared" si="3"/>
        <v>0.309</v>
      </c>
      <c r="N83" s="226">
        <v>0.35</v>
      </c>
      <c r="O83" s="207">
        <v>0.3</v>
      </c>
      <c r="P83" s="207">
        <v>0.33</v>
      </c>
      <c r="Q83" s="207">
        <v>0.3</v>
      </c>
      <c r="R83" s="207">
        <v>0.3</v>
      </c>
      <c r="S83" s="207">
        <v>0.25</v>
      </c>
      <c r="T83" s="266">
        <v>0.33300000000000002</v>
      </c>
    </row>
    <row r="84" spans="1:20" ht="60" x14ac:dyDescent="0.25">
      <c r="A84" s="572" t="s">
        <v>31</v>
      </c>
      <c r="B84" s="164" t="s">
        <v>363</v>
      </c>
      <c r="C84" s="191" t="s">
        <v>364</v>
      </c>
      <c r="D84" s="172"/>
      <c r="E84" s="201">
        <v>8.142857142857142E-2</v>
      </c>
      <c r="F84" s="249">
        <f t="shared" si="2"/>
        <v>0</v>
      </c>
      <c r="G84" s="704">
        <f>SUM(F84:F93)</f>
        <v>0</v>
      </c>
      <c r="H84" s="253"/>
      <c r="I84" s="222"/>
      <c r="J84" s="222"/>
      <c r="K84" s="222"/>
      <c r="L84" s="222"/>
      <c r="M84" s="217">
        <f t="shared" si="3"/>
        <v>8.142857142857142E-2</v>
      </c>
      <c r="N84" s="224">
        <v>0.08</v>
      </c>
      <c r="O84" s="201">
        <v>0.05</v>
      </c>
      <c r="P84" s="201">
        <v>0.04</v>
      </c>
      <c r="Q84" s="201">
        <v>0.1</v>
      </c>
      <c r="R84" s="201">
        <v>0.1</v>
      </c>
      <c r="S84" s="201">
        <v>0.1</v>
      </c>
      <c r="T84" s="264">
        <v>0.1</v>
      </c>
    </row>
    <row r="85" spans="1:20" ht="120" x14ac:dyDescent="0.25">
      <c r="A85" s="573"/>
      <c r="B85" s="162" t="s">
        <v>365</v>
      </c>
      <c r="C85" s="185" t="s">
        <v>497</v>
      </c>
      <c r="D85" s="171"/>
      <c r="E85" s="202">
        <v>0.14571428571428571</v>
      </c>
      <c r="F85" s="250">
        <f t="shared" ref="F85:F93" si="4">+D85*E85</f>
        <v>0</v>
      </c>
      <c r="G85" s="705"/>
      <c r="H85" s="86"/>
      <c r="M85" s="218">
        <f t="shared" si="3"/>
        <v>0.14571428571428571</v>
      </c>
      <c r="N85" s="225">
        <v>0.2</v>
      </c>
      <c r="O85" s="202">
        <v>0.15</v>
      </c>
      <c r="P85" s="202">
        <v>0.12</v>
      </c>
      <c r="Q85" s="202">
        <v>0.15</v>
      </c>
      <c r="R85" s="202">
        <v>0.15</v>
      </c>
      <c r="S85" s="202">
        <v>0.15</v>
      </c>
      <c r="T85" s="265">
        <v>0.1</v>
      </c>
    </row>
    <row r="86" spans="1:20" ht="60" x14ac:dyDescent="0.25">
      <c r="A86" s="573"/>
      <c r="B86" s="162" t="s">
        <v>367</v>
      </c>
      <c r="C86" s="185" t="s">
        <v>368</v>
      </c>
      <c r="D86" s="171"/>
      <c r="E86" s="202">
        <v>0.11285714285714286</v>
      </c>
      <c r="F86" s="250">
        <f t="shared" si="4"/>
        <v>0</v>
      </c>
      <c r="G86" s="705"/>
      <c r="H86" s="86"/>
      <c r="M86" s="218">
        <f t="shared" si="3"/>
        <v>0.11285714285714286</v>
      </c>
      <c r="N86" s="225">
        <v>0.15</v>
      </c>
      <c r="O86" s="202">
        <v>0.15</v>
      </c>
      <c r="P86" s="202">
        <v>0.08</v>
      </c>
      <c r="Q86" s="202">
        <v>0.08</v>
      </c>
      <c r="R86" s="202">
        <v>0.15</v>
      </c>
      <c r="S86" s="202">
        <v>0.08</v>
      </c>
      <c r="T86" s="265">
        <v>0.1</v>
      </c>
    </row>
    <row r="87" spans="1:20" ht="45" x14ac:dyDescent="0.25">
      <c r="A87" s="573"/>
      <c r="B87" s="162" t="s">
        <v>369</v>
      </c>
      <c r="C87" s="185" t="s">
        <v>498</v>
      </c>
      <c r="D87" s="171"/>
      <c r="E87" s="202">
        <v>0.13714285714285715</v>
      </c>
      <c r="F87" s="250">
        <f t="shared" si="4"/>
        <v>0</v>
      </c>
      <c r="G87" s="705"/>
      <c r="H87" s="86"/>
      <c r="M87" s="218">
        <f t="shared" si="3"/>
        <v>0.13714285714285715</v>
      </c>
      <c r="N87" s="225">
        <v>0.15</v>
      </c>
      <c r="O87" s="202">
        <v>0.15</v>
      </c>
      <c r="P87" s="202">
        <v>0.12</v>
      </c>
      <c r="Q87" s="202">
        <v>0.12</v>
      </c>
      <c r="R87" s="202">
        <v>0.2</v>
      </c>
      <c r="S87" s="202">
        <v>0.12</v>
      </c>
      <c r="T87" s="265">
        <v>0.1</v>
      </c>
    </row>
    <row r="88" spans="1:20" ht="60" x14ac:dyDescent="0.25">
      <c r="A88" s="573"/>
      <c r="B88" s="162" t="s">
        <v>371</v>
      </c>
      <c r="C88" s="185" t="s">
        <v>499</v>
      </c>
      <c r="D88" s="171"/>
      <c r="E88" s="202">
        <v>9.9999999999999992E-2</v>
      </c>
      <c r="F88" s="250">
        <f t="shared" si="4"/>
        <v>0</v>
      </c>
      <c r="G88" s="705"/>
      <c r="H88" s="86"/>
      <c r="M88" s="218">
        <f t="shared" si="3"/>
        <v>9.9999999999999992E-2</v>
      </c>
      <c r="N88" s="225">
        <v>0.08</v>
      </c>
      <c r="O88" s="202">
        <v>0.05</v>
      </c>
      <c r="P88" s="202">
        <v>0.12</v>
      </c>
      <c r="Q88" s="202">
        <v>0.1</v>
      </c>
      <c r="R88" s="202">
        <v>0.1</v>
      </c>
      <c r="S88" s="202">
        <v>0.15</v>
      </c>
      <c r="T88" s="265">
        <v>0.1</v>
      </c>
    </row>
    <row r="89" spans="1:20" ht="60" x14ac:dyDescent="0.25">
      <c r="A89" s="573"/>
      <c r="B89" s="162" t="s">
        <v>373</v>
      </c>
      <c r="C89" s="185" t="s">
        <v>500</v>
      </c>
      <c r="D89" s="171"/>
      <c r="E89" s="202">
        <v>9.285714285714286E-2</v>
      </c>
      <c r="F89" s="250">
        <f t="shared" si="4"/>
        <v>0</v>
      </c>
      <c r="G89" s="705"/>
      <c r="H89" s="86"/>
      <c r="M89" s="218">
        <f t="shared" si="3"/>
        <v>9.285714285714286E-2</v>
      </c>
      <c r="N89" s="225">
        <v>0.08</v>
      </c>
      <c r="O89" s="202">
        <v>0.12</v>
      </c>
      <c r="P89" s="202">
        <v>0.1</v>
      </c>
      <c r="Q89" s="202">
        <v>7.0000000000000007E-2</v>
      </c>
      <c r="R89" s="202">
        <v>0.1</v>
      </c>
      <c r="S89" s="202">
        <v>0.08</v>
      </c>
      <c r="T89" s="265">
        <v>0.1</v>
      </c>
    </row>
    <row r="90" spans="1:20" ht="60" x14ac:dyDescent="0.25">
      <c r="A90" s="573"/>
      <c r="B90" s="162" t="s">
        <v>375</v>
      </c>
      <c r="C90" s="185" t="s">
        <v>501</v>
      </c>
      <c r="D90" s="171"/>
      <c r="E90" s="202">
        <v>9.285714285714286E-2</v>
      </c>
      <c r="F90" s="250">
        <f t="shared" si="4"/>
        <v>0</v>
      </c>
      <c r="G90" s="705"/>
      <c r="H90" s="86"/>
      <c r="M90" s="218">
        <f t="shared" si="3"/>
        <v>9.285714285714286E-2</v>
      </c>
      <c r="N90" s="225">
        <v>0.08</v>
      </c>
      <c r="O90" s="202">
        <v>0.12</v>
      </c>
      <c r="P90" s="202">
        <v>0.12</v>
      </c>
      <c r="Q90" s="202">
        <v>0.1</v>
      </c>
      <c r="R90" s="202">
        <v>0.05</v>
      </c>
      <c r="S90" s="202">
        <v>0.08</v>
      </c>
      <c r="T90" s="265">
        <v>0.1</v>
      </c>
    </row>
    <row r="91" spans="1:20" ht="30" x14ac:dyDescent="0.25">
      <c r="A91" s="573"/>
      <c r="B91" s="707" t="s">
        <v>377</v>
      </c>
      <c r="C91" s="185" t="s">
        <v>378</v>
      </c>
      <c r="D91" s="171"/>
      <c r="E91" s="202">
        <v>8.4285714285714297E-2</v>
      </c>
      <c r="F91" s="250">
        <f t="shared" si="4"/>
        <v>0</v>
      </c>
      <c r="G91" s="705"/>
      <c r="H91" s="87"/>
      <c r="M91" s="218">
        <f t="shared" si="3"/>
        <v>8.4285714285714297E-2</v>
      </c>
      <c r="N91" s="225">
        <v>0.08</v>
      </c>
      <c r="O91" s="202">
        <v>7.0000000000000007E-2</v>
      </c>
      <c r="P91" s="202">
        <v>0.11</v>
      </c>
      <c r="Q91" s="202">
        <v>0.1</v>
      </c>
      <c r="R91" s="202">
        <v>0.05</v>
      </c>
      <c r="S91" s="202">
        <v>0.08</v>
      </c>
      <c r="T91" s="265">
        <v>0.1</v>
      </c>
    </row>
    <row r="92" spans="1:20" ht="45" x14ac:dyDescent="0.25">
      <c r="A92" s="573"/>
      <c r="B92" s="708"/>
      <c r="C92" s="185" t="s">
        <v>379</v>
      </c>
      <c r="D92" s="171"/>
      <c r="E92" s="202">
        <v>7.5714285714285734E-2</v>
      </c>
      <c r="F92" s="250">
        <f t="shared" si="4"/>
        <v>0</v>
      </c>
      <c r="G92" s="705"/>
      <c r="H92" s="87"/>
      <c r="M92" s="218">
        <f t="shared" si="3"/>
        <v>7.5714285714285734E-2</v>
      </c>
      <c r="N92" s="225">
        <v>0.05</v>
      </c>
      <c r="O92" s="202">
        <v>7.0000000000000007E-2</v>
      </c>
      <c r="P92" s="202">
        <v>0.1</v>
      </c>
      <c r="Q92" s="202">
        <v>0.08</v>
      </c>
      <c r="R92" s="202">
        <v>0.05</v>
      </c>
      <c r="S92" s="202">
        <v>0.08</v>
      </c>
      <c r="T92" s="265">
        <v>0.1</v>
      </c>
    </row>
    <row r="93" spans="1:20" ht="45.75" thickBot="1" x14ac:dyDescent="0.3">
      <c r="A93" s="575"/>
      <c r="B93" s="709"/>
      <c r="C93" s="192" t="s">
        <v>380</v>
      </c>
      <c r="D93" s="173"/>
      <c r="E93" s="207">
        <v>7.7142857142857166E-2</v>
      </c>
      <c r="F93" s="251">
        <f t="shared" si="4"/>
        <v>0</v>
      </c>
      <c r="G93" s="706"/>
      <c r="H93" s="95"/>
      <c r="I93" s="223"/>
      <c r="J93" s="223"/>
      <c r="K93" s="223"/>
      <c r="L93" s="223"/>
      <c r="M93" s="220">
        <f t="shared" si="3"/>
        <v>7.7142857142857166E-2</v>
      </c>
      <c r="N93" s="226">
        <v>0.05</v>
      </c>
      <c r="O93" s="207">
        <v>7.0000000000000007E-2</v>
      </c>
      <c r="P93" s="207">
        <v>0.09</v>
      </c>
      <c r="Q93" s="207">
        <v>0.1</v>
      </c>
      <c r="R93" s="207">
        <v>0.05</v>
      </c>
      <c r="S93" s="207">
        <v>0.08</v>
      </c>
      <c r="T93" s="266">
        <v>0.1</v>
      </c>
    </row>
    <row r="94" spans="1:20" x14ac:dyDescent="0.25">
      <c r="A94" s="156"/>
      <c r="G94" s="269"/>
    </row>
    <row r="95" spans="1:20" x14ac:dyDescent="0.25">
      <c r="A95" s="156"/>
      <c r="G95" s="269"/>
    </row>
    <row r="96" spans="1:20" x14ac:dyDescent="0.25">
      <c r="A96" s="156"/>
      <c r="G96" s="269"/>
    </row>
    <row r="97" spans="1:7" x14ac:dyDescent="0.25">
      <c r="A97" s="156"/>
      <c r="G97" s="269"/>
    </row>
    <row r="98" spans="1:7" x14ac:dyDescent="0.25">
      <c r="A98" s="156"/>
      <c r="G98" s="269"/>
    </row>
    <row r="99" spans="1:7" x14ac:dyDescent="0.25">
      <c r="A99" s="156"/>
      <c r="G99" s="269"/>
    </row>
    <row r="100" spans="1:7" x14ac:dyDescent="0.25">
      <c r="A100" s="156"/>
      <c r="G100" s="269"/>
    </row>
    <row r="101" spans="1:7" x14ac:dyDescent="0.25">
      <c r="A101" s="156"/>
      <c r="G101" s="269"/>
    </row>
    <row r="102" spans="1:7" x14ac:dyDescent="0.25">
      <c r="A102" s="156"/>
      <c r="G102" s="269"/>
    </row>
    <row r="103" spans="1:7" x14ac:dyDescent="0.25">
      <c r="A103" s="156"/>
      <c r="G103" s="269"/>
    </row>
    <row r="104" spans="1:7" x14ac:dyDescent="0.25">
      <c r="A104" s="156"/>
      <c r="G104" s="269"/>
    </row>
    <row r="105" spans="1:7" x14ac:dyDescent="0.25">
      <c r="A105" s="156"/>
      <c r="G105" s="269"/>
    </row>
    <row r="106" spans="1:7" x14ac:dyDescent="0.25">
      <c r="A106" s="156"/>
      <c r="G106" s="269"/>
    </row>
    <row r="107" spans="1:7" x14ac:dyDescent="0.25">
      <c r="A107" s="156"/>
      <c r="G107" s="269"/>
    </row>
    <row r="108" spans="1:7" x14ac:dyDescent="0.25">
      <c r="A108" s="156"/>
      <c r="G108" s="269"/>
    </row>
    <row r="109" spans="1:7" x14ac:dyDescent="0.25">
      <c r="A109" s="156"/>
      <c r="G109" s="269"/>
    </row>
    <row r="110" spans="1:7" x14ac:dyDescent="0.25">
      <c r="A110" s="156"/>
      <c r="G110" s="269"/>
    </row>
    <row r="111" spans="1:7" x14ac:dyDescent="0.25">
      <c r="A111" s="156"/>
      <c r="G111" s="269"/>
    </row>
    <row r="112" spans="1:7" x14ac:dyDescent="0.25">
      <c r="A112" s="156"/>
      <c r="G112" s="269"/>
    </row>
    <row r="113" spans="1:7" x14ac:dyDescent="0.25">
      <c r="A113" s="156"/>
      <c r="G113" s="269"/>
    </row>
    <row r="114" spans="1:7" x14ac:dyDescent="0.25">
      <c r="A114" s="156"/>
      <c r="G114" s="269"/>
    </row>
    <row r="115" spans="1:7" x14ac:dyDescent="0.25">
      <c r="A115" s="156"/>
      <c r="G115" s="269"/>
    </row>
    <row r="116" spans="1:7" x14ac:dyDescent="0.25">
      <c r="A116" s="156"/>
      <c r="G116" s="269"/>
    </row>
    <row r="117" spans="1:7" x14ac:dyDescent="0.25">
      <c r="A117" s="156"/>
      <c r="G117" s="269"/>
    </row>
    <row r="118" spans="1:7" x14ac:dyDescent="0.25">
      <c r="A118" s="156"/>
      <c r="G118" s="269"/>
    </row>
    <row r="119" spans="1:7" x14ac:dyDescent="0.25">
      <c r="A119" s="156"/>
      <c r="G119" s="269"/>
    </row>
    <row r="120" spans="1:7" x14ac:dyDescent="0.25">
      <c r="A120" s="156"/>
      <c r="G120" s="269"/>
    </row>
    <row r="121" spans="1:7" x14ac:dyDescent="0.25">
      <c r="A121" s="156"/>
      <c r="G121" s="269"/>
    </row>
    <row r="122" spans="1:7" x14ac:dyDescent="0.25">
      <c r="A122" s="156"/>
      <c r="G122" s="269"/>
    </row>
    <row r="123" spans="1:7" x14ac:dyDescent="0.25">
      <c r="A123" s="156"/>
      <c r="G123" s="269"/>
    </row>
    <row r="124" spans="1:7" x14ac:dyDescent="0.25">
      <c r="A124" s="156"/>
      <c r="G124" s="269"/>
    </row>
    <row r="125" spans="1:7" x14ac:dyDescent="0.25">
      <c r="A125" s="156"/>
      <c r="G125" s="269"/>
    </row>
    <row r="126" spans="1:7" x14ac:dyDescent="0.25">
      <c r="A126" s="156"/>
      <c r="G126" s="269"/>
    </row>
    <row r="127" spans="1:7" x14ac:dyDescent="0.25">
      <c r="A127" s="156"/>
      <c r="G127" s="269"/>
    </row>
    <row r="128" spans="1:7" x14ac:dyDescent="0.25">
      <c r="A128" s="156"/>
      <c r="G128" s="269"/>
    </row>
    <row r="129" spans="1:7" x14ac:dyDescent="0.25">
      <c r="A129" s="156"/>
      <c r="G129" s="269"/>
    </row>
    <row r="130" spans="1:7" x14ac:dyDescent="0.25">
      <c r="A130" s="156"/>
      <c r="G130" s="269"/>
    </row>
    <row r="131" spans="1:7" x14ac:dyDescent="0.25">
      <c r="A131" s="156"/>
      <c r="G131" s="269"/>
    </row>
    <row r="132" spans="1:7" x14ac:dyDescent="0.25">
      <c r="A132" s="156"/>
      <c r="G132" s="269"/>
    </row>
    <row r="133" spans="1:7" x14ac:dyDescent="0.25">
      <c r="A133" s="156"/>
      <c r="G133" s="269"/>
    </row>
    <row r="134" spans="1:7" x14ac:dyDescent="0.25">
      <c r="A134" s="156"/>
      <c r="G134" s="269"/>
    </row>
    <row r="135" spans="1:7" x14ac:dyDescent="0.25">
      <c r="A135" s="156"/>
      <c r="G135" s="269"/>
    </row>
    <row r="136" spans="1:7" x14ac:dyDescent="0.25">
      <c r="A136" s="156"/>
      <c r="G136" s="269"/>
    </row>
    <row r="137" spans="1:7" x14ac:dyDescent="0.25">
      <c r="A137" s="156"/>
      <c r="G137" s="269"/>
    </row>
    <row r="138" spans="1:7" x14ac:dyDescent="0.25">
      <c r="A138" s="156"/>
      <c r="G138" s="269"/>
    </row>
    <row r="139" spans="1:7" x14ac:dyDescent="0.25">
      <c r="A139" s="156"/>
      <c r="G139" s="269"/>
    </row>
    <row r="140" spans="1:7" x14ac:dyDescent="0.25">
      <c r="A140" s="156"/>
      <c r="G140" s="269"/>
    </row>
    <row r="141" spans="1:7" x14ac:dyDescent="0.25">
      <c r="A141" s="156"/>
      <c r="G141" s="269"/>
    </row>
    <row r="142" spans="1:7" x14ac:dyDescent="0.25">
      <c r="A142" s="156"/>
      <c r="G142" s="269"/>
    </row>
    <row r="143" spans="1:7" x14ac:dyDescent="0.25">
      <c r="A143" s="156"/>
      <c r="G143" s="269"/>
    </row>
    <row r="144" spans="1:7" x14ac:dyDescent="0.25">
      <c r="A144" s="156"/>
      <c r="G144" s="269"/>
    </row>
    <row r="145" spans="1:7" x14ac:dyDescent="0.25">
      <c r="A145" s="156"/>
      <c r="G145" s="269"/>
    </row>
    <row r="146" spans="1:7" x14ac:dyDescent="0.25">
      <c r="A146" s="156"/>
      <c r="G146" s="269"/>
    </row>
    <row r="147" spans="1:7" x14ac:dyDescent="0.25">
      <c r="A147" s="156"/>
      <c r="G147" s="269"/>
    </row>
    <row r="148" spans="1:7" x14ac:dyDescent="0.25">
      <c r="A148" s="156"/>
      <c r="G148" s="269"/>
    </row>
    <row r="149" spans="1:7" x14ac:dyDescent="0.25">
      <c r="A149" s="156"/>
      <c r="G149" s="269"/>
    </row>
    <row r="150" spans="1:7" x14ac:dyDescent="0.25">
      <c r="A150" s="156"/>
      <c r="G150" s="269"/>
    </row>
    <row r="151" spans="1:7" x14ac:dyDescent="0.25">
      <c r="A151" s="156"/>
      <c r="G151" s="269"/>
    </row>
    <row r="152" spans="1:7" x14ac:dyDescent="0.25">
      <c r="A152" s="156"/>
      <c r="G152" s="269"/>
    </row>
    <row r="153" spans="1:7" x14ac:dyDescent="0.25">
      <c r="A153" s="156"/>
      <c r="G153" s="269"/>
    </row>
    <row r="154" spans="1:7" x14ac:dyDescent="0.25">
      <c r="A154" s="156"/>
      <c r="G154" s="269"/>
    </row>
    <row r="155" spans="1:7" x14ac:dyDescent="0.25">
      <c r="A155" s="156"/>
      <c r="G155" s="269"/>
    </row>
    <row r="156" spans="1:7" x14ac:dyDescent="0.25">
      <c r="A156" s="156"/>
      <c r="G156" s="269"/>
    </row>
    <row r="157" spans="1:7" x14ac:dyDescent="0.25">
      <c r="A157" s="156"/>
      <c r="G157" s="269"/>
    </row>
    <row r="158" spans="1:7" x14ac:dyDescent="0.25">
      <c r="A158" s="156"/>
      <c r="G158" s="269"/>
    </row>
    <row r="159" spans="1:7" x14ac:dyDescent="0.25">
      <c r="A159" s="156"/>
      <c r="G159" s="269"/>
    </row>
    <row r="160" spans="1:7" x14ac:dyDescent="0.25">
      <c r="A160" s="156"/>
      <c r="G160" s="269"/>
    </row>
    <row r="161" spans="1:7" x14ac:dyDescent="0.25">
      <c r="A161" s="156"/>
      <c r="G161" s="269"/>
    </row>
    <row r="162" spans="1:7" x14ac:dyDescent="0.25">
      <c r="A162" s="156"/>
      <c r="G162" s="269"/>
    </row>
    <row r="163" spans="1:7" x14ac:dyDescent="0.25">
      <c r="A163" s="156"/>
      <c r="G163" s="269"/>
    </row>
    <row r="164" spans="1:7" x14ac:dyDescent="0.25">
      <c r="A164" s="156"/>
      <c r="G164" s="269"/>
    </row>
    <row r="165" spans="1:7" x14ac:dyDescent="0.25">
      <c r="A165" s="156"/>
      <c r="G165" s="269"/>
    </row>
    <row r="166" spans="1:7" x14ac:dyDescent="0.25">
      <c r="A166" s="156"/>
      <c r="G166" s="269"/>
    </row>
    <row r="167" spans="1:7" x14ac:dyDescent="0.25">
      <c r="A167" s="156"/>
      <c r="G167" s="269"/>
    </row>
    <row r="168" spans="1:7" x14ac:dyDescent="0.25">
      <c r="A168" s="156"/>
      <c r="G168" s="269"/>
    </row>
    <row r="169" spans="1:7" x14ac:dyDescent="0.25">
      <c r="A169" s="156"/>
      <c r="G169" s="269"/>
    </row>
    <row r="170" spans="1:7" x14ac:dyDescent="0.25">
      <c r="A170" s="156"/>
      <c r="G170" s="269"/>
    </row>
    <row r="171" spans="1:7" x14ac:dyDescent="0.25">
      <c r="A171" s="156"/>
      <c r="G171" s="269"/>
    </row>
    <row r="172" spans="1:7" x14ac:dyDescent="0.25">
      <c r="A172" s="156"/>
      <c r="G172" s="269"/>
    </row>
    <row r="173" spans="1:7" x14ac:dyDescent="0.25">
      <c r="A173" s="156"/>
      <c r="G173" s="269"/>
    </row>
    <row r="174" spans="1:7" x14ac:dyDescent="0.25">
      <c r="A174" s="156"/>
      <c r="G174" s="269"/>
    </row>
    <row r="175" spans="1:7" x14ac:dyDescent="0.25">
      <c r="A175" s="156"/>
      <c r="G175" s="269"/>
    </row>
    <row r="176" spans="1:7" x14ac:dyDescent="0.25">
      <c r="A176" s="156"/>
      <c r="G176" s="269"/>
    </row>
    <row r="177" spans="1:7" x14ac:dyDescent="0.25">
      <c r="A177" s="156"/>
      <c r="G177" s="269"/>
    </row>
    <row r="178" spans="1:7" x14ac:dyDescent="0.25">
      <c r="A178" s="156"/>
      <c r="G178" s="269"/>
    </row>
    <row r="179" spans="1:7" x14ac:dyDescent="0.25">
      <c r="A179" s="156"/>
      <c r="G179" s="269"/>
    </row>
    <row r="180" spans="1:7" x14ac:dyDescent="0.25">
      <c r="A180" s="156"/>
      <c r="G180" s="269"/>
    </row>
    <row r="181" spans="1:7" x14ac:dyDescent="0.25">
      <c r="A181" s="156"/>
      <c r="G181" s="269"/>
    </row>
    <row r="182" spans="1:7" x14ac:dyDescent="0.25">
      <c r="A182" s="156"/>
      <c r="G182" s="269"/>
    </row>
    <row r="183" spans="1:7" x14ac:dyDescent="0.25">
      <c r="A183" s="156"/>
      <c r="G183" s="269"/>
    </row>
    <row r="184" spans="1:7" x14ac:dyDescent="0.25">
      <c r="A184" s="156"/>
      <c r="G184" s="269"/>
    </row>
    <row r="185" spans="1:7" x14ac:dyDescent="0.25">
      <c r="A185" s="156"/>
      <c r="G185" s="269"/>
    </row>
    <row r="186" spans="1:7" x14ac:dyDescent="0.25">
      <c r="A186" s="156"/>
      <c r="G186" s="269"/>
    </row>
    <row r="187" spans="1:7" x14ac:dyDescent="0.25">
      <c r="A187" s="156"/>
      <c r="G187" s="269"/>
    </row>
    <row r="188" spans="1:7" x14ac:dyDescent="0.25">
      <c r="A188" s="156"/>
      <c r="G188" s="269"/>
    </row>
    <row r="189" spans="1:7" x14ac:dyDescent="0.25">
      <c r="A189" s="156"/>
      <c r="G189" s="269"/>
    </row>
    <row r="190" spans="1:7" x14ac:dyDescent="0.25">
      <c r="A190" s="156"/>
      <c r="G190" s="269"/>
    </row>
    <row r="191" spans="1:7" x14ac:dyDescent="0.25">
      <c r="A191" s="156"/>
      <c r="G191" s="269"/>
    </row>
    <row r="192" spans="1:7" x14ac:dyDescent="0.25">
      <c r="A192" s="156"/>
      <c r="G192" s="269"/>
    </row>
    <row r="193" spans="1:7" x14ac:dyDescent="0.25">
      <c r="A193" s="156"/>
      <c r="G193" s="269"/>
    </row>
    <row r="194" spans="1:7" x14ac:dyDescent="0.25">
      <c r="A194" s="156"/>
      <c r="G194" s="269"/>
    </row>
    <row r="195" spans="1:7" x14ac:dyDescent="0.25">
      <c r="A195" s="156"/>
      <c r="G195" s="269"/>
    </row>
    <row r="196" spans="1:7" x14ac:dyDescent="0.25">
      <c r="A196" s="156"/>
      <c r="G196" s="269"/>
    </row>
    <row r="197" spans="1:7" x14ac:dyDescent="0.25">
      <c r="A197" s="156"/>
      <c r="G197" s="269"/>
    </row>
    <row r="198" spans="1:7" x14ac:dyDescent="0.25">
      <c r="A198" s="156"/>
      <c r="G198" s="269"/>
    </row>
    <row r="199" spans="1:7" x14ac:dyDescent="0.25">
      <c r="A199" s="156"/>
      <c r="G199" s="269"/>
    </row>
    <row r="200" spans="1:7" x14ac:dyDescent="0.25">
      <c r="A200" s="156"/>
      <c r="G200" s="269"/>
    </row>
    <row r="201" spans="1:7" x14ac:dyDescent="0.25">
      <c r="A201" s="156"/>
      <c r="G201" s="269"/>
    </row>
    <row r="202" spans="1:7" x14ac:dyDescent="0.25">
      <c r="A202" s="156"/>
      <c r="G202" s="269"/>
    </row>
    <row r="203" spans="1:7" x14ac:dyDescent="0.25">
      <c r="A203" s="156"/>
      <c r="G203" s="269"/>
    </row>
    <row r="204" spans="1:7" x14ac:dyDescent="0.25">
      <c r="A204" s="156"/>
      <c r="G204" s="269"/>
    </row>
    <row r="205" spans="1:7" x14ac:dyDescent="0.25">
      <c r="A205" s="156"/>
      <c r="G205" s="269"/>
    </row>
    <row r="206" spans="1:7" x14ac:dyDescent="0.25">
      <c r="A206" s="156"/>
      <c r="G206" s="269"/>
    </row>
    <row r="207" spans="1:7" x14ac:dyDescent="0.25">
      <c r="A207" s="156"/>
      <c r="G207" s="269"/>
    </row>
    <row r="208" spans="1:7" x14ac:dyDescent="0.25">
      <c r="A208" s="156"/>
      <c r="G208" s="269"/>
    </row>
    <row r="209" spans="1:7" x14ac:dyDescent="0.25">
      <c r="A209" s="156"/>
      <c r="G209" s="269"/>
    </row>
    <row r="210" spans="1:7" x14ac:dyDescent="0.25">
      <c r="A210" s="156"/>
      <c r="G210" s="269"/>
    </row>
    <row r="211" spans="1:7" x14ac:dyDescent="0.25">
      <c r="A211" s="156"/>
      <c r="G211" s="269"/>
    </row>
    <row r="212" spans="1:7" x14ac:dyDescent="0.25">
      <c r="A212" s="156"/>
      <c r="G212" s="269"/>
    </row>
    <row r="213" spans="1:7" x14ac:dyDescent="0.25">
      <c r="A213" s="156"/>
      <c r="G213" s="269"/>
    </row>
    <row r="214" spans="1:7" x14ac:dyDescent="0.25">
      <c r="A214" s="156"/>
      <c r="G214" s="269"/>
    </row>
    <row r="215" spans="1:7" x14ac:dyDescent="0.25">
      <c r="A215" s="156"/>
      <c r="G215" s="269"/>
    </row>
    <row r="216" spans="1:7" x14ac:dyDescent="0.25">
      <c r="A216" s="156"/>
      <c r="G216" s="269"/>
    </row>
    <row r="217" spans="1:7" x14ac:dyDescent="0.25">
      <c r="A217" s="156"/>
      <c r="G217" s="269"/>
    </row>
    <row r="218" spans="1:7" x14ac:dyDescent="0.25">
      <c r="A218" s="156"/>
      <c r="G218" s="269"/>
    </row>
    <row r="219" spans="1:7" x14ac:dyDescent="0.25">
      <c r="A219" s="156"/>
      <c r="G219" s="269"/>
    </row>
    <row r="220" spans="1:7" x14ac:dyDescent="0.25">
      <c r="A220" s="156"/>
      <c r="G220" s="269"/>
    </row>
    <row r="221" spans="1:7" x14ac:dyDescent="0.25">
      <c r="A221" s="156"/>
      <c r="G221" s="269"/>
    </row>
    <row r="222" spans="1:7" x14ac:dyDescent="0.25">
      <c r="A222" s="156"/>
      <c r="G222" s="269"/>
    </row>
    <row r="223" spans="1:7" x14ac:dyDescent="0.25">
      <c r="A223" s="156"/>
      <c r="G223" s="269"/>
    </row>
    <row r="224" spans="1:7" x14ac:dyDescent="0.25">
      <c r="A224" s="156"/>
      <c r="G224" s="269"/>
    </row>
    <row r="225" spans="1:7" x14ac:dyDescent="0.25">
      <c r="A225" s="156"/>
      <c r="G225" s="269"/>
    </row>
    <row r="226" spans="1:7" x14ac:dyDescent="0.25">
      <c r="A226" s="156"/>
      <c r="G226" s="269"/>
    </row>
    <row r="227" spans="1:7" x14ac:dyDescent="0.25">
      <c r="A227" s="156"/>
      <c r="G227" s="269"/>
    </row>
    <row r="228" spans="1:7" x14ac:dyDescent="0.25">
      <c r="A228" s="156"/>
      <c r="G228" s="269"/>
    </row>
    <row r="229" spans="1:7" x14ac:dyDescent="0.25">
      <c r="A229" s="156"/>
      <c r="G229" s="269"/>
    </row>
    <row r="230" spans="1:7" x14ac:dyDescent="0.25">
      <c r="A230" s="156"/>
      <c r="G230" s="269"/>
    </row>
    <row r="231" spans="1:7" x14ac:dyDescent="0.25">
      <c r="A231" s="156"/>
      <c r="G231" s="269"/>
    </row>
    <row r="232" spans="1:7" x14ac:dyDescent="0.25">
      <c r="A232" s="156"/>
      <c r="G232" s="269"/>
    </row>
    <row r="233" spans="1:7" x14ac:dyDescent="0.25">
      <c r="A233" s="156"/>
      <c r="G233" s="269"/>
    </row>
    <row r="234" spans="1:7" x14ac:dyDescent="0.25">
      <c r="A234" s="156"/>
      <c r="G234" s="269"/>
    </row>
    <row r="235" spans="1:7" x14ac:dyDescent="0.25">
      <c r="A235" s="156"/>
      <c r="G235" s="269"/>
    </row>
    <row r="236" spans="1:7" x14ac:dyDescent="0.25">
      <c r="A236" s="156"/>
      <c r="G236" s="269"/>
    </row>
    <row r="237" spans="1:7" x14ac:dyDescent="0.25">
      <c r="A237" s="156"/>
      <c r="G237" s="269"/>
    </row>
    <row r="238" spans="1:7" x14ac:dyDescent="0.25">
      <c r="A238" s="156"/>
      <c r="G238" s="269"/>
    </row>
    <row r="239" spans="1:7" x14ac:dyDescent="0.25">
      <c r="A239" s="156"/>
      <c r="G239" s="269"/>
    </row>
    <row r="240" spans="1:7" x14ac:dyDescent="0.25">
      <c r="A240" s="156"/>
      <c r="G240" s="269"/>
    </row>
    <row r="241" spans="1:7" x14ac:dyDescent="0.25">
      <c r="A241" s="156"/>
      <c r="G241" s="269"/>
    </row>
    <row r="242" spans="1:7" x14ac:dyDescent="0.25">
      <c r="A242" s="156"/>
      <c r="G242" s="269"/>
    </row>
    <row r="243" spans="1:7" x14ac:dyDescent="0.25">
      <c r="A243" s="156"/>
      <c r="G243" s="269"/>
    </row>
    <row r="244" spans="1:7" x14ac:dyDescent="0.25">
      <c r="A244" s="156"/>
      <c r="G244" s="269"/>
    </row>
    <row r="245" spans="1:7" x14ac:dyDescent="0.25">
      <c r="A245" s="156"/>
      <c r="G245" s="269"/>
    </row>
    <row r="246" spans="1:7" x14ac:dyDescent="0.25">
      <c r="A246" s="156"/>
      <c r="G246" s="269"/>
    </row>
    <row r="247" spans="1:7" x14ac:dyDescent="0.25">
      <c r="A247" s="156"/>
      <c r="G247" s="269"/>
    </row>
    <row r="248" spans="1:7" x14ac:dyDescent="0.25">
      <c r="A248" s="156"/>
      <c r="G248" s="269"/>
    </row>
    <row r="249" spans="1:7" x14ac:dyDescent="0.25">
      <c r="A249" s="156"/>
      <c r="G249" s="269"/>
    </row>
    <row r="250" spans="1:7" x14ac:dyDescent="0.25">
      <c r="A250" s="156"/>
      <c r="G250" s="269"/>
    </row>
    <row r="251" spans="1:7" x14ac:dyDescent="0.25">
      <c r="A251" s="156"/>
      <c r="G251" s="269"/>
    </row>
    <row r="252" spans="1:7" x14ac:dyDescent="0.25">
      <c r="A252" s="156"/>
      <c r="G252" s="269"/>
    </row>
    <row r="253" spans="1:7" x14ac:dyDescent="0.25">
      <c r="A253" s="156"/>
      <c r="G253" s="269"/>
    </row>
    <row r="254" spans="1:7" x14ac:dyDescent="0.25">
      <c r="A254" s="156"/>
      <c r="G254" s="269"/>
    </row>
    <row r="255" spans="1:7" x14ac:dyDescent="0.25">
      <c r="A255" s="156"/>
      <c r="G255" s="269"/>
    </row>
    <row r="256" spans="1:7" x14ac:dyDescent="0.25">
      <c r="A256" s="156"/>
      <c r="G256" s="269"/>
    </row>
    <row r="257" spans="1:7" x14ac:dyDescent="0.25">
      <c r="A257" s="156"/>
      <c r="G257" s="269"/>
    </row>
    <row r="258" spans="1:7" x14ac:dyDescent="0.25">
      <c r="A258" s="156"/>
      <c r="G258" s="269"/>
    </row>
    <row r="259" spans="1:7" x14ac:dyDescent="0.25">
      <c r="A259" s="156"/>
      <c r="G259" s="269"/>
    </row>
    <row r="260" spans="1:7" x14ac:dyDescent="0.25">
      <c r="A260" s="156"/>
      <c r="G260" s="269"/>
    </row>
    <row r="261" spans="1:7" x14ac:dyDescent="0.25">
      <c r="A261" s="156"/>
      <c r="G261" s="269"/>
    </row>
    <row r="262" spans="1:7" x14ac:dyDescent="0.25">
      <c r="A262" s="156"/>
      <c r="G262" s="269"/>
    </row>
    <row r="263" spans="1:7" x14ac:dyDescent="0.25">
      <c r="A263" s="156"/>
      <c r="G263" s="269"/>
    </row>
    <row r="264" spans="1:7" x14ac:dyDescent="0.25">
      <c r="A264" s="156"/>
      <c r="G264" s="269"/>
    </row>
    <row r="265" spans="1:7" x14ac:dyDescent="0.25">
      <c r="A265" s="156"/>
      <c r="G265" s="269"/>
    </row>
    <row r="266" spans="1:7" x14ac:dyDescent="0.25">
      <c r="A266" s="156"/>
      <c r="G266" s="269"/>
    </row>
    <row r="267" spans="1:7" x14ac:dyDescent="0.25">
      <c r="A267" s="156"/>
      <c r="G267" s="269"/>
    </row>
    <row r="268" spans="1:7" x14ac:dyDescent="0.25">
      <c r="A268" s="156"/>
      <c r="G268" s="269"/>
    </row>
    <row r="269" spans="1:7" x14ac:dyDescent="0.25">
      <c r="A269" s="156"/>
      <c r="G269" s="269"/>
    </row>
    <row r="270" spans="1:7" x14ac:dyDescent="0.25">
      <c r="A270" s="156"/>
      <c r="G270" s="269"/>
    </row>
    <row r="271" spans="1:7" x14ac:dyDescent="0.25">
      <c r="A271" s="156"/>
      <c r="G271" s="269"/>
    </row>
    <row r="272" spans="1:7" x14ac:dyDescent="0.25">
      <c r="A272" s="156"/>
      <c r="G272" s="269"/>
    </row>
    <row r="273" spans="1:7" x14ac:dyDescent="0.25">
      <c r="A273" s="156"/>
      <c r="G273" s="269"/>
    </row>
    <row r="274" spans="1:7" x14ac:dyDescent="0.25">
      <c r="A274" s="156"/>
      <c r="G274" s="269"/>
    </row>
    <row r="275" spans="1:7" x14ac:dyDescent="0.25">
      <c r="A275" s="156"/>
      <c r="G275" s="269"/>
    </row>
    <row r="276" spans="1:7" x14ac:dyDescent="0.25">
      <c r="A276" s="156"/>
      <c r="G276" s="269"/>
    </row>
    <row r="277" spans="1:7" x14ac:dyDescent="0.25">
      <c r="A277" s="156"/>
      <c r="G277" s="269"/>
    </row>
    <row r="278" spans="1:7" x14ac:dyDescent="0.25">
      <c r="A278" s="156"/>
      <c r="G278" s="269"/>
    </row>
    <row r="279" spans="1:7" x14ac:dyDescent="0.25">
      <c r="A279" s="156"/>
      <c r="G279" s="269"/>
    </row>
    <row r="280" spans="1:7" x14ac:dyDescent="0.25">
      <c r="A280" s="156"/>
      <c r="G280" s="269"/>
    </row>
    <row r="281" spans="1:7" x14ac:dyDescent="0.25">
      <c r="A281" s="156"/>
      <c r="G281" s="269"/>
    </row>
    <row r="282" spans="1:7" x14ac:dyDescent="0.25">
      <c r="A282" s="156"/>
      <c r="G282" s="269"/>
    </row>
    <row r="283" spans="1:7" x14ac:dyDescent="0.25">
      <c r="A283" s="156"/>
      <c r="G283" s="269"/>
    </row>
    <row r="284" spans="1:7" x14ac:dyDescent="0.25">
      <c r="A284" s="156"/>
      <c r="G284" s="269"/>
    </row>
    <row r="285" spans="1:7" x14ac:dyDescent="0.25">
      <c r="A285" s="156"/>
      <c r="G285" s="269"/>
    </row>
    <row r="286" spans="1:7" x14ac:dyDescent="0.25">
      <c r="A286" s="156"/>
      <c r="G286" s="269"/>
    </row>
    <row r="287" spans="1:7" x14ac:dyDescent="0.25">
      <c r="A287" s="156"/>
      <c r="G287" s="269"/>
    </row>
    <row r="288" spans="1:7" x14ac:dyDescent="0.25">
      <c r="A288" s="156"/>
      <c r="G288" s="269"/>
    </row>
    <row r="289" spans="1:7" x14ac:dyDescent="0.25">
      <c r="A289" s="156"/>
      <c r="G289" s="269"/>
    </row>
    <row r="290" spans="1:7" x14ac:dyDescent="0.25">
      <c r="A290" s="156"/>
      <c r="G290" s="269"/>
    </row>
    <row r="291" spans="1:7" x14ac:dyDescent="0.25">
      <c r="A291" s="156"/>
      <c r="G291" s="269"/>
    </row>
    <row r="292" spans="1:7" x14ac:dyDescent="0.25">
      <c r="A292" s="156"/>
      <c r="G292" s="269"/>
    </row>
    <row r="293" spans="1:7" x14ac:dyDescent="0.25">
      <c r="A293" s="156"/>
      <c r="G293" s="269"/>
    </row>
    <row r="294" spans="1:7" x14ac:dyDescent="0.25">
      <c r="A294" s="156"/>
      <c r="G294" s="269"/>
    </row>
    <row r="295" spans="1:7" x14ac:dyDescent="0.25">
      <c r="A295" s="156"/>
      <c r="G295" s="269"/>
    </row>
    <row r="296" spans="1:7" x14ac:dyDescent="0.25">
      <c r="A296" s="156"/>
      <c r="G296" s="269"/>
    </row>
    <row r="297" spans="1:7" x14ac:dyDescent="0.25">
      <c r="A297" s="156"/>
      <c r="G297" s="269"/>
    </row>
    <row r="298" spans="1:7" x14ac:dyDescent="0.25">
      <c r="A298" s="156"/>
      <c r="G298" s="269"/>
    </row>
    <row r="299" spans="1:7" x14ac:dyDescent="0.25">
      <c r="A299" s="156"/>
      <c r="G299" s="269"/>
    </row>
    <row r="300" spans="1:7" x14ac:dyDescent="0.25">
      <c r="A300" s="156"/>
      <c r="G300" s="269"/>
    </row>
    <row r="301" spans="1:7" x14ac:dyDescent="0.25">
      <c r="A301" s="156"/>
      <c r="G301" s="269"/>
    </row>
    <row r="302" spans="1:7" x14ac:dyDescent="0.25">
      <c r="A302" s="156"/>
      <c r="G302" s="269"/>
    </row>
    <row r="303" spans="1:7" x14ac:dyDescent="0.25">
      <c r="A303" s="156"/>
      <c r="G303" s="269"/>
    </row>
    <row r="304" spans="1:7" x14ac:dyDescent="0.25">
      <c r="A304" s="156"/>
      <c r="G304" s="269"/>
    </row>
    <row r="305" spans="1:7" x14ac:dyDescent="0.25">
      <c r="A305" s="156"/>
      <c r="G305" s="269"/>
    </row>
    <row r="306" spans="1:7" x14ac:dyDescent="0.25">
      <c r="A306" s="156"/>
      <c r="G306" s="269"/>
    </row>
    <row r="307" spans="1:7" x14ac:dyDescent="0.25">
      <c r="A307" s="156"/>
      <c r="G307" s="269"/>
    </row>
    <row r="308" spans="1:7" x14ac:dyDescent="0.25">
      <c r="A308" s="156"/>
      <c r="G308" s="269"/>
    </row>
    <row r="309" spans="1:7" x14ac:dyDescent="0.25">
      <c r="A309" s="156"/>
      <c r="G309" s="269"/>
    </row>
    <row r="310" spans="1:7" x14ac:dyDescent="0.25">
      <c r="A310" s="156"/>
      <c r="G310" s="269"/>
    </row>
    <row r="311" spans="1:7" x14ac:dyDescent="0.25">
      <c r="A311" s="156"/>
      <c r="G311" s="269"/>
    </row>
    <row r="312" spans="1:7" x14ac:dyDescent="0.25">
      <c r="A312" s="156"/>
      <c r="G312" s="269"/>
    </row>
    <row r="313" spans="1:7" x14ac:dyDescent="0.25">
      <c r="A313" s="156"/>
      <c r="G313" s="269"/>
    </row>
    <row r="314" spans="1:7" x14ac:dyDescent="0.25">
      <c r="A314" s="156"/>
      <c r="G314" s="269"/>
    </row>
    <row r="315" spans="1:7" x14ac:dyDescent="0.25">
      <c r="A315" s="156"/>
      <c r="G315" s="269"/>
    </row>
    <row r="316" spans="1:7" x14ac:dyDescent="0.25">
      <c r="A316" s="156"/>
      <c r="G316" s="269"/>
    </row>
    <row r="317" spans="1:7" x14ac:dyDescent="0.25">
      <c r="A317" s="156"/>
      <c r="G317" s="269"/>
    </row>
    <row r="318" spans="1:7" x14ac:dyDescent="0.25">
      <c r="A318" s="156"/>
      <c r="G318" s="269"/>
    </row>
    <row r="319" spans="1:7" x14ac:dyDescent="0.25">
      <c r="A319" s="156"/>
      <c r="G319" s="269"/>
    </row>
    <row r="320" spans="1:7" x14ac:dyDescent="0.25">
      <c r="A320" s="156"/>
      <c r="G320" s="269"/>
    </row>
    <row r="321" spans="1:7" x14ac:dyDescent="0.25">
      <c r="A321" s="156"/>
      <c r="G321" s="269"/>
    </row>
    <row r="322" spans="1:7" x14ac:dyDescent="0.25">
      <c r="A322" s="156"/>
      <c r="G322" s="269"/>
    </row>
    <row r="323" spans="1:7" x14ac:dyDescent="0.25">
      <c r="A323" s="156"/>
      <c r="G323" s="269"/>
    </row>
    <row r="324" spans="1:7" x14ac:dyDescent="0.25">
      <c r="A324" s="156"/>
      <c r="G324" s="269"/>
    </row>
    <row r="325" spans="1:7" x14ac:dyDescent="0.25">
      <c r="A325" s="156"/>
      <c r="G325" s="269"/>
    </row>
    <row r="326" spans="1:7" x14ac:dyDescent="0.25">
      <c r="A326" s="156"/>
      <c r="G326" s="269"/>
    </row>
    <row r="327" spans="1:7" x14ac:dyDescent="0.25">
      <c r="A327" s="156"/>
      <c r="G327" s="269"/>
    </row>
    <row r="328" spans="1:7" x14ac:dyDescent="0.25">
      <c r="A328" s="156"/>
      <c r="G328" s="269"/>
    </row>
    <row r="329" spans="1:7" x14ac:dyDescent="0.25">
      <c r="A329" s="156"/>
      <c r="G329" s="269"/>
    </row>
    <row r="330" spans="1:7" x14ac:dyDescent="0.25">
      <c r="A330" s="156"/>
      <c r="G330" s="269"/>
    </row>
    <row r="331" spans="1:7" x14ac:dyDescent="0.25">
      <c r="A331" s="156"/>
      <c r="G331" s="269"/>
    </row>
    <row r="332" spans="1:7" x14ac:dyDescent="0.25">
      <c r="A332" s="156"/>
      <c r="G332" s="269"/>
    </row>
    <row r="333" spans="1:7" x14ac:dyDescent="0.25">
      <c r="A333" s="156"/>
      <c r="G333" s="269"/>
    </row>
    <row r="334" spans="1:7" x14ac:dyDescent="0.25">
      <c r="A334" s="156"/>
      <c r="G334" s="269"/>
    </row>
    <row r="335" spans="1:7" x14ac:dyDescent="0.25">
      <c r="A335" s="156"/>
      <c r="G335" s="269"/>
    </row>
    <row r="336" spans="1:7" x14ac:dyDescent="0.25">
      <c r="A336" s="156"/>
      <c r="G336" s="269"/>
    </row>
    <row r="337" spans="1:7" x14ac:dyDescent="0.25">
      <c r="A337" s="156"/>
      <c r="G337" s="269"/>
    </row>
    <row r="338" spans="1:7" x14ac:dyDescent="0.25">
      <c r="A338" s="156"/>
      <c r="G338" s="269"/>
    </row>
    <row r="339" spans="1:7" x14ac:dyDescent="0.25">
      <c r="A339" s="156"/>
      <c r="G339" s="269"/>
    </row>
    <row r="340" spans="1:7" x14ac:dyDescent="0.25">
      <c r="A340" s="156"/>
      <c r="G340" s="269"/>
    </row>
    <row r="341" spans="1:7" x14ac:dyDescent="0.25">
      <c r="A341" s="156"/>
      <c r="G341" s="269"/>
    </row>
    <row r="342" spans="1:7" x14ac:dyDescent="0.25">
      <c r="A342" s="156"/>
      <c r="G342" s="269"/>
    </row>
    <row r="343" spans="1:7" x14ac:dyDescent="0.25">
      <c r="A343" s="156"/>
      <c r="G343" s="269"/>
    </row>
    <row r="344" spans="1:7" x14ac:dyDescent="0.25">
      <c r="A344" s="156"/>
      <c r="G344" s="269"/>
    </row>
    <row r="345" spans="1:7" x14ac:dyDescent="0.25">
      <c r="A345" s="156"/>
      <c r="G345" s="269"/>
    </row>
    <row r="346" spans="1:7" x14ac:dyDescent="0.25">
      <c r="A346" s="156"/>
      <c r="G346" s="269"/>
    </row>
    <row r="347" spans="1:7" x14ac:dyDescent="0.25">
      <c r="A347" s="156"/>
      <c r="G347" s="269"/>
    </row>
    <row r="348" spans="1:7" x14ac:dyDescent="0.25">
      <c r="A348" s="156"/>
      <c r="G348" s="269"/>
    </row>
    <row r="349" spans="1:7" x14ac:dyDescent="0.25">
      <c r="A349" s="156"/>
      <c r="G349" s="269"/>
    </row>
    <row r="350" spans="1:7" x14ac:dyDescent="0.25">
      <c r="A350" s="156"/>
      <c r="G350" s="269"/>
    </row>
    <row r="351" spans="1:7" x14ac:dyDescent="0.25">
      <c r="A351" s="156"/>
      <c r="G351" s="269"/>
    </row>
    <row r="352" spans="1:7" x14ac:dyDescent="0.25">
      <c r="A352" s="156"/>
      <c r="G352" s="269"/>
    </row>
    <row r="353" spans="1:7" x14ac:dyDescent="0.25">
      <c r="A353" s="156"/>
      <c r="G353" s="269"/>
    </row>
    <row r="354" spans="1:7" x14ac:dyDescent="0.25">
      <c r="A354" s="156"/>
      <c r="G354" s="269"/>
    </row>
    <row r="355" spans="1:7" x14ac:dyDescent="0.25">
      <c r="A355" s="156"/>
      <c r="G355" s="269"/>
    </row>
    <row r="356" spans="1:7" x14ac:dyDescent="0.25">
      <c r="A356" s="156"/>
      <c r="G356" s="269"/>
    </row>
    <row r="357" spans="1:7" x14ac:dyDescent="0.25">
      <c r="A357" s="156"/>
      <c r="G357" s="269"/>
    </row>
    <row r="358" spans="1:7" x14ac:dyDescent="0.25">
      <c r="A358" s="156"/>
      <c r="G358" s="269"/>
    </row>
    <row r="359" spans="1:7" x14ac:dyDescent="0.25">
      <c r="A359" s="156"/>
      <c r="G359" s="269"/>
    </row>
    <row r="360" spans="1:7" x14ac:dyDescent="0.25">
      <c r="A360" s="156"/>
      <c r="G360" s="269"/>
    </row>
    <row r="361" spans="1:7" x14ac:dyDescent="0.25">
      <c r="A361" s="156"/>
      <c r="G361" s="269"/>
    </row>
    <row r="362" spans="1:7" x14ac:dyDescent="0.25">
      <c r="A362" s="156"/>
      <c r="G362" s="269"/>
    </row>
    <row r="363" spans="1:7" x14ac:dyDescent="0.25">
      <c r="A363" s="156"/>
      <c r="G363" s="269"/>
    </row>
    <row r="364" spans="1:7" x14ac:dyDescent="0.25">
      <c r="A364" s="156"/>
      <c r="G364" s="269"/>
    </row>
    <row r="365" spans="1:7" x14ac:dyDescent="0.25">
      <c r="A365" s="156"/>
      <c r="G365" s="269"/>
    </row>
    <row r="366" spans="1:7" x14ac:dyDescent="0.25">
      <c r="A366" s="156"/>
      <c r="G366" s="269"/>
    </row>
    <row r="367" spans="1:7" x14ac:dyDescent="0.25">
      <c r="A367" s="156"/>
      <c r="G367" s="269"/>
    </row>
    <row r="368" spans="1:7" x14ac:dyDescent="0.25">
      <c r="A368" s="156"/>
      <c r="G368" s="269"/>
    </row>
    <row r="369" spans="1:7" x14ac:dyDescent="0.25">
      <c r="A369" s="156"/>
      <c r="G369" s="269"/>
    </row>
    <row r="370" spans="1:7" x14ac:dyDescent="0.25">
      <c r="A370" s="156"/>
      <c r="G370" s="269"/>
    </row>
    <row r="371" spans="1:7" x14ac:dyDescent="0.25">
      <c r="A371" s="156"/>
      <c r="G371" s="269"/>
    </row>
    <row r="372" spans="1:7" x14ac:dyDescent="0.25">
      <c r="A372" s="156"/>
      <c r="G372" s="269"/>
    </row>
    <row r="373" spans="1:7" x14ac:dyDescent="0.25">
      <c r="A373" s="156"/>
      <c r="G373" s="269"/>
    </row>
    <row r="374" spans="1:7" x14ac:dyDescent="0.25">
      <c r="A374" s="156"/>
      <c r="G374" s="269"/>
    </row>
    <row r="375" spans="1:7" x14ac:dyDescent="0.25">
      <c r="A375" s="156"/>
      <c r="G375" s="269"/>
    </row>
    <row r="376" spans="1:7" x14ac:dyDescent="0.25">
      <c r="A376" s="156"/>
      <c r="G376" s="269"/>
    </row>
    <row r="377" spans="1:7" x14ac:dyDescent="0.25">
      <c r="A377" s="156"/>
      <c r="G377" s="269"/>
    </row>
    <row r="378" spans="1:7" x14ac:dyDescent="0.25">
      <c r="A378" s="156"/>
      <c r="G378" s="269"/>
    </row>
    <row r="379" spans="1:7" x14ac:dyDescent="0.25">
      <c r="A379" s="156"/>
      <c r="G379" s="269"/>
    </row>
    <row r="380" spans="1:7" x14ac:dyDescent="0.25">
      <c r="A380" s="156"/>
      <c r="G380" s="269"/>
    </row>
    <row r="381" spans="1:7" x14ac:dyDescent="0.25">
      <c r="A381" s="156"/>
      <c r="G381" s="269"/>
    </row>
    <row r="382" spans="1:7" x14ac:dyDescent="0.25">
      <c r="A382" s="156"/>
      <c r="G382" s="269"/>
    </row>
    <row r="383" spans="1:7" x14ac:dyDescent="0.25">
      <c r="A383" s="156"/>
      <c r="G383" s="269"/>
    </row>
    <row r="384" spans="1:7" x14ac:dyDescent="0.25">
      <c r="A384" s="156"/>
      <c r="G384" s="269"/>
    </row>
    <row r="385" spans="1:7" x14ac:dyDescent="0.25">
      <c r="A385" s="156"/>
      <c r="G385" s="269"/>
    </row>
    <row r="386" spans="1:7" x14ac:dyDescent="0.25">
      <c r="A386" s="156"/>
      <c r="G386" s="269"/>
    </row>
    <row r="387" spans="1:7" x14ac:dyDescent="0.25">
      <c r="A387" s="156"/>
      <c r="G387" s="269"/>
    </row>
    <row r="388" spans="1:7" x14ac:dyDescent="0.25">
      <c r="A388" s="156"/>
      <c r="G388" s="269"/>
    </row>
    <row r="389" spans="1:7" x14ac:dyDescent="0.25">
      <c r="A389" s="156"/>
      <c r="G389" s="269"/>
    </row>
    <row r="390" spans="1:7" x14ac:dyDescent="0.25">
      <c r="A390" s="156"/>
      <c r="G390" s="269"/>
    </row>
    <row r="391" spans="1:7" x14ac:dyDescent="0.25">
      <c r="A391" s="156"/>
      <c r="G391" s="269"/>
    </row>
    <row r="392" spans="1:7" x14ac:dyDescent="0.25">
      <c r="A392" s="156"/>
      <c r="G392" s="269"/>
    </row>
    <row r="393" spans="1:7" x14ac:dyDescent="0.25">
      <c r="A393" s="156"/>
      <c r="G393" s="269"/>
    </row>
    <row r="394" spans="1:7" x14ac:dyDescent="0.25">
      <c r="A394" s="156"/>
      <c r="G394" s="269"/>
    </row>
    <row r="395" spans="1:7" x14ac:dyDescent="0.25">
      <c r="A395" s="156"/>
      <c r="G395" s="269"/>
    </row>
    <row r="396" spans="1:7" x14ac:dyDescent="0.25">
      <c r="A396" s="156"/>
      <c r="G396" s="269"/>
    </row>
    <row r="397" spans="1:7" x14ac:dyDescent="0.25">
      <c r="A397" s="156"/>
      <c r="G397" s="269"/>
    </row>
    <row r="398" spans="1:7" x14ac:dyDescent="0.25">
      <c r="A398" s="156"/>
      <c r="G398" s="269"/>
    </row>
    <row r="399" spans="1:7" x14ac:dyDescent="0.25">
      <c r="A399" s="156"/>
      <c r="G399" s="269"/>
    </row>
    <row r="400" spans="1:7" x14ac:dyDescent="0.25">
      <c r="A400" s="156"/>
      <c r="G400" s="269"/>
    </row>
    <row r="401" spans="1:7" x14ac:dyDescent="0.25">
      <c r="A401" s="156"/>
      <c r="G401" s="269"/>
    </row>
    <row r="402" spans="1:7" x14ac:dyDescent="0.25">
      <c r="A402" s="156"/>
      <c r="G402" s="269"/>
    </row>
    <row r="403" spans="1:7" x14ac:dyDescent="0.25">
      <c r="A403" s="156"/>
      <c r="G403" s="269"/>
    </row>
    <row r="404" spans="1:7" x14ac:dyDescent="0.25">
      <c r="A404" s="156"/>
      <c r="G404" s="269"/>
    </row>
    <row r="405" spans="1:7" x14ac:dyDescent="0.25">
      <c r="A405" s="156"/>
      <c r="G405" s="269"/>
    </row>
    <row r="406" spans="1:7" x14ac:dyDescent="0.25">
      <c r="A406" s="156"/>
      <c r="G406" s="269"/>
    </row>
    <row r="407" spans="1:7" x14ac:dyDescent="0.25">
      <c r="A407" s="156"/>
      <c r="G407" s="269"/>
    </row>
    <row r="408" spans="1:7" x14ac:dyDescent="0.25">
      <c r="A408" s="156"/>
      <c r="G408" s="269"/>
    </row>
    <row r="409" spans="1:7" x14ac:dyDescent="0.25">
      <c r="A409" s="156"/>
      <c r="G409" s="269"/>
    </row>
    <row r="410" spans="1:7" x14ac:dyDescent="0.25">
      <c r="A410" s="156"/>
      <c r="G410" s="269"/>
    </row>
    <row r="411" spans="1:7" x14ac:dyDescent="0.25">
      <c r="A411" s="156"/>
      <c r="G411" s="269"/>
    </row>
    <row r="412" spans="1:7" x14ac:dyDescent="0.25">
      <c r="A412" s="156"/>
      <c r="G412" s="269"/>
    </row>
    <row r="413" spans="1:7" x14ac:dyDescent="0.25">
      <c r="A413" s="156"/>
      <c r="G413" s="269"/>
    </row>
    <row r="414" spans="1:7" x14ac:dyDescent="0.25">
      <c r="A414" s="156"/>
      <c r="G414" s="269"/>
    </row>
    <row r="415" spans="1:7" x14ac:dyDescent="0.25">
      <c r="A415" s="156"/>
      <c r="G415" s="269"/>
    </row>
    <row r="416" spans="1:7" x14ac:dyDescent="0.25">
      <c r="A416" s="156"/>
      <c r="G416" s="269"/>
    </row>
    <row r="417" spans="1:7" x14ac:dyDescent="0.25">
      <c r="A417" s="156"/>
      <c r="G417" s="269"/>
    </row>
    <row r="418" spans="1:7" x14ac:dyDescent="0.25">
      <c r="A418" s="156"/>
      <c r="G418" s="269"/>
    </row>
    <row r="419" spans="1:7" x14ac:dyDescent="0.25">
      <c r="A419" s="156"/>
      <c r="G419" s="269"/>
    </row>
    <row r="420" spans="1:7" x14ac:dyDescent="0.25">
      <c r="A420" s="156"/>
      <c r="G420" s="269"/>
    </row>
    <row r="421" spans="1:7" x14ac:dyDescent="0.25">
      <c r="A421" s="156"/>
      <c r="G421" s="269"/>
    </row>
    <row r="422" spans="1:7" x14ac:dyDescent="0.25">
      <c r="A422" s="156"/>
      <c r="G422" s="269"/>
    </row>
    <row r="423" spans="1:7" x14ac:dyDescent="0.25">
      <c r="A423" s="156"/>
      <c r="G423" s="269"/>
    </row>
    <row r="424" spans="1:7" x14ac:dyDescent="0.25">
      <c r="A424" s="156"/>
      <c r="G424" s="269"/>
    </row>
    <row r="425" spans="1:7" x14ac:dyDescent="0.25">
      <c r="A425" s="156"/>
      <c r="G425" s="269"/>
    </row>
    <row r="426" spans="1:7" x14ac:dyDescent="0.25">
      <c r="A426" s="156"/>
      <c r="G426" s="269"/>
    </row>
    <row r="427" spans="1:7" x14ac:dyDescent="0.25">
      <c r="A427" s="156"/>
      <c r="G427" s="269"/>
    </row>
    <row r="428" spans="1:7" x14ac:dyDescent="0.25">
      <c r="A428" s="156"/>
      <c r="G428" s="269"/>
    </row>
    <row r="429" spans="1:7" x14ac:dyDescent="0.25">
      <c r="A429" s="156"/>
      <c r="G429" s="269"/>
    </row>
    <row r="430" spans="1:7" x14ac:dyDescent="0.25">
      <c r="A430" s="156"/>
      <c r="G430" s="269"/>
    </row>
    <row r="431" spans="1:7" x14ac:dyDescent="0.25">
      <c r="A431" s="156"/>
      <c r="G431" s="269"/>
    </row>
    <row r="432" spans="1:7" x14ac:dyDescent="0.25">
      <c r="A432" s="156"/>
      <c r="G432" s="269"/>
    </row>
    <row r="433" spans="1:7" x14ac:dyDescent="0.25">
      <c r="A433" s="156"/>
      <c r="G433" s="269"/>
    </row>
    <row r="434" spans="1:7" x14ac:dyDescent="0.25">
      <c r="A434" s="156"/>
      <c r="G434" s="269"/>
    </row>
    <row r="435" spans="1:7" x14ac:dyDescent="0.25">
      <c r="A435" s="156"/>
      <c r="G435" s="269"/>
    </row>
    <row r="436" spans="1:7" x14ac:dyDescent="0.25">
      <c r="A436" s="156"/>
      <c r="G436" s="269"/>
    </row>
    <row r="437" spans="1:7" x14ac:dyDescent="0.25">
      <c r="A437" s="156"/>
      <c r="G437" s="269"/>
    </row>
    <row r="438" spans="1:7" x14ac:dyDescent="0.25">
      <c r="A438" s="156"/>
      <c r="G438" s="269"/>
    </row>
    <row r="439" spans="1:7" x14ac:dyDescent="0.25">
      <c r="A439" s="156"/>
      <c r="G439" s="269"/>
    </row>
    <row r="440" spans="1:7" x14ac:dyDescent="0.25">
      <c r="A440" s="156"/>
      <c r="G440" s="269"/>
    </row>
    <row r="441" spans="1:7" x14ac:dyDescent="0.25">
      <c r="A441" s="156"/>
      <c r="G441" s="269"/>
    </row>
    <row r="442" spans="1:7" x14ac:dyDescent="0.25">
      <c r="A442" s="156"/>
      <c r="G442" s="269"/>
    </row>
    <row r="443" spans="1:7" x14ac:dyDescent="0.25">
      <c r="A443" s="156"/>
      <c r="G443" s="269"/>
    </row>
    <row r="444" spans="1:7" x14ac:dyDescent="0.25">
      <c r="A444" s="156"/>
      <c r="G444" s="269"/>
    </row>
    <row r="445" spans="1:7" x14ac:dyDescent="0.25">
      <c r="A445" s="156"/>
      <c r="G445" s="269"/>
    </row>
    <row r="446" spans="1:7" x14ac:dyDescent="0.25">
      <c r="A446" s="156"/>
      <c r="G446" s="269"/>
    </row>
    <row r="447" spans="1:7" x14ac:dyDescent="0.25">
      <c r="A447" s="156"/>
      <c r="G447" s="269"/>
    </row>
    <row r="448" spans="1:7" x14ac:dyDescent="0.25">
      <c r="A448" s="156"/>
      <c r="G448" s="269"/>
    </row>
    <row r="449" spans="1:7" x14ac:dyDescent="0.25">
      <c r="A449" s="156"/>
      <c r="G449" s="269"/>
    </row>
    <row r="450" spans="1:7" x14ac:dyDescent="0.25">
      <c r="A450" s="156"/>
      <c r="G450" s="269"/>
    </row>
    <row r="451" spans="1:7" x14ac:dyDescent="0.25">
      <c r="A451" s="156"/>
      <c r="G451" s="269"/>
    </row>
    <row r="452" spans="1:7" x14ac:dyDescent="0.25">
      <c r="A452" s="156"/>
      <c r="G452" s="269"/>
    </row>
    <row r="453" spans="1:7" x14ac:dyDescent="0.25">
      <c r="A453" s="156"/>
      <c r="G453" s="269"/>
    </row>
    <row r="454" spans="1:7" x14ac:dyDescent="0.25">
      <c r="A454" s="156"/>
      <c r="G454" s="269"/>
    </row>
    <row r="455" spans="1:7" x14ac:dyDescent="0.25">
      <c r="A455" s="156"/>
      <c r="G455" s="269"/>
    </row>
    <row r="456" spans="1:7" x14ac:dyDescent="0.25">
      <c r="A456" s="156"/>
      <c r="G456" s="269"/>
    </row>
    <row r="457" spans="1:7" x14ac:dyDescent="0.25">
      <c r="A457" s="156"/>
      <c r="G457" s="269"/>
    </row>
    <row r="458" spans="1:7" x14ac:dyDescent="0.25">
      <c r="A458" s="156"/>
      <c r="G458" s="269"/>
    </row>
    <row r="459" spans="1:7" x14ac:dyDescent="0.25">
      <c r="A459" s="156"/>
      <c r="G459" s="269"/>
    </row>
    <row r="460" spans="1:7" x14ac:dyDescent="0.25">
      <c r="A460" s="156"/>
      <c r="G460" s="269"/>
    </row>
    <row r="461" spans="1:7" x14ac:dyDescent="0.25">
      <c r="A461" s="156"/>
      <c r="G461" s="269"/>
    </row>
    <row r="462" spans="1:7" x14ac:dyDescent="0.25">
      <c r="A462" s="156"/>
      <c r="G462" s="269"/>
    </row>
    <row r="463" spans="1:7" x14ac:dyDescent="0.25">
      <c r="A463" s="156"/>
      <c r="G463" s="269"/>
    </row>
    <row r="464" spans="1:7" x14ac:dyDescent="0.25">
      <c r="A464" s="156"/>
      <c r="G464" s="269"/>
    </row>
    <row r="465" spans="1:7" x14ac:dyDescent="0.25">
      <c r="A465" s="156"/>
      <c r="G465" s="269"/>
    </row>
    <row r="466" spans="1:7" x14ac:dyDescent="0.25">
      <c r="A466" s="156"/>
      <c r="G466" s="269"/>
    </row>
    <row r="467" spans="1:7" x14ac:dyDescent="0.25">
      <c r="A467" s="156"/>
      <c r="G467" s="269"/>
    </row>
    <row r="468" spans="1:7" x14ac:dyDescent="0.25">
      <c r="A468" s="156"/>
      <c r="G468" s="269"/>
    </row>
    <row r="469" spans="1:7" x14ac:dyDescent="0.25">
      <c r="A469" s="156"/>
      <c r="G469" s="269"/>
    </row>
    <row r="470" spans="1:7" x14ac:dyDescent="0.25">
      <c r="A470" s="156"/>
      <c r="G470" s="269"/>
    </row>
    <row r="471" spans="1:7" x14ac:dyDescent="0.25">
      <c r="A471" s="156"/>
      <c r="G471" s="269"/>
    </row>
    <row r="472" spans="1:7" x14ac:dyDescent="0.25">
      <c r="A472" s="156"/>
      <c r="G472" s="269"/>
    </row>
    <row r="473" spans="1:7" x14ac:dyDescent="0.25">
      <c r="A473" s="156"/>
      <c r="G473" s="269"/>
    </row>
    <row r="474" spans="1:7" x14ac:dyDescent="0.25">
      <c r="A474" s="156"/>
      <c r="G474" s="269"/>
    </row>
    <row r="475" spans="1:7" x14ac:dyDescent="0.25">
      <c r="A475" s="156"/>
      <c r="G475" s="269"/>
    </row>
    <row r="476" spans="1:7" x14ac:dyDescent="0.25">
      <c r="A476" s="156"/>
      <c r="G476" s="269"/>
    </row>
    <row r="477" spans="1:7" x14ac:dyDescent="0.25">
      <c r="A477" s="156"/>
      <c r="G477" s="269"/>
    </row>
    <row r="478" spans="1:7" x14ac:dyDescent="0.25">
      <c r="A478" s="156"/>
      <c r="G478" s="269"/>
    </row>
    <row r="479" spans="1:7" x14ac:dyDescent="0.25">
      <c r="A479" s="156"/>
      <c r="G479" s="269"/>
    </row>
    <row r="480" spans="1:7" x14ac:dyDescent="0.25">
      <c r="A480" s="156"/>
      <c r="G480" s="269"/>
    </row>
    <row r="481" spans="1:7" x14ac:dyDescent="0.25">
      <c r="A481" s="156"/>
      <c r="G481" s="269"/>
    </row>
    <row r="482" spans="1:7" x14ac:dyDescent="0.25">
      <c r="A482" s="156"/>
      <c r="G482" s="269"/>
    </row>
    <row r="483" spans="1:7" x14ac:dyDescent="0.25">
      <c r="A483" s="156"/>
      <c r="G483" s="269"/>
    </row>
    <row r="484" spans="1:7" x14ac:dyDescent="0.25">
      <c r="A484" s="156"/>
      <c r="G484" s="269"/>
    </row>
    <row r="485" spans="1:7" x14ac:dyDescent="0.25">
      <c r="A485" s="156"/>
      <c r="G485" s="269"/>
    </row>
    <row r="486" spans="1:7" x14ac:dyDescent="0.25">
      <c r="A486" s="156"/>
      <c r="G486" s="269"/>
    </row>
    <row r="487" spans="1:7" x14ac:dyDescent="0.25">
      <c r="A487" s="156"/>
      <c r="G487" s="269"/>
    </row>
    <row r="488" spans="1:7" x14ac:dyDescent="0.25">
      <c r="A488" s="156"/>
      <c r="G488" s="269"/>
    </row>
    <row r="489" spans="1:7" x14ac:dyDescent="0.25">
      <c r="A489" s="156"/>
      <c r="G489" s="269"/>
    </row>
    <row r="490" spans="1:7" x14ac:dyDescent="0.25">
      <c r="A490" s="156"/>
      <c r="G490" s="269"/>
    </row>
    <row r="491" spans="1:7" x14ac:dyDescent="0.25">
      <c r="A491" s="156"/>
      <c r="G491" s="269"/>
    </row>
    <row r="492" spans="1:7" x14ac:dyDescent="0.25">
      <c r="A492" s="156"/>
      <c r="G492" s="269"/>
    </row>
    <row r="493" spans="1:7" x14ac:dyDescent="0.25">
      <c r="A493" s="156"/>
      <c r="G493" s="269"/>
    </row>
    <row r="494" spans="1:7" x14ac:dyDescent="0.25">
      <c r="A494" s="156"/>
      <c r="G494" s="269"/>
    </row>
    <row r="495" spans="1:7" x14ac:dyDescent="0.25">
      <c r="A495" s="156"/>
      <c r="G495" s="269"/>
    </row>
    <row r="496" spans="1:7" x14ac:dyDescent="0.25">
      <c r="A496" s="156"/>
      <c r="G496" s="269"/>
    </row>
    <row r="497" spans="1:7" x14ac:dyDescent="0.25">
      <c r="A497" s="156"/>
      <c r="G497" s="269"/>
    </row>
    <row r="498" spans="1:7" x14ac:dyDescent="0.25">
      <c r="A498" s="156"/>
      <c r="G498" s="269"/>
    </row>
    <row r="499" spans="1:7" x14ac:dyDescent="0.25">
      <c r="A499" s="156"/>
      <c r="G499" s="269"/>
    </row>
    <row r="500" spans="1:7" x14ac:dyDescent="0.25">
      <c r="A500" s="156"/>
      <c r="G500" s="269"/>
    </row>
    <row r="501" spans="1:7" x14ac:dyDescent="0.25">
      <c r="A501" s="156"/>
      <c r="G501" s="269"/>
    </row>
    <row r="502" spans="1:7" x14ac:dyDescent="0.25">
      <c r="A502" s="156"/>
      <c r="G502" s="269"/>
    </row>
    <row r="503" spans="1:7" x14ac:dyDescent="0.25">
      <c r="A503" s="156"/>
      <c r="G503" s="269"/>
    </row>
    <row r="504" spans="1:7" x14ac:dyDescent="0.25">
      <c r="A504" s="156"/>
      <c r="G504" s="269"/>
    </row>
    <row r="505" spans="1:7" x14ac:dyDescent="0.25">
      <c r="A505" s="156"/>
      <c r="G505" s="269"/>
    </row>
    <row r="506" spans="1:7" x14ac:dyDescent="0.25">
      <c r="A506" s="156"/>
      <c r="G506" s="269"/>
    </row>
    <row r="507" spans="1:7" x14ac:dyDescent="0.25">
      <c r="A507" s="156"/>
      <c r="G507" s="269"/>
    </row>
    <row r="508" spans="1:7" x14ac:dyDescent="0.25">
      <c r="A508" s="156"/>
      <c r="G508" s="269"/>
    </row>
    <row r="509" spans="1:7" x14ac:dyDescent="0.25">
      <c r="A509" s="156"/>
      <c r="G509" s="269"/>
    </row>
    <row r="510" spans="1:7" x14ac:dyDescent="0.25">
      <c r="A510" s="156"/>
      <c r="G510" s="269"/>
    </row>
    <row r="511" spans="1:7" x14ac:dyDescent="0.25">
      <c r="A511" s="156"/>
      <c r="G511" s="269"/>
    </row>
    <row r="512" spans="1:7" x14ac:dyDescent="0.25">
      <c r="A512" s="156"/>
      <c r="G512" s="269"/>
    </row>
    <row r="513" spans="1:7" x14ac:dyDescent="0.25">
      <c r="A513" s="156"/>
      <c r="G513" s="269"/>
    </row>
    <row r="514" spans="1:7" x14ac:dyDescent="0.25">
      <c r="A514" s="156"/>
      <c r="G514" s="269"/>
    </row>
    <row r="515" spans="1:7" x14ac:dyDescent="0.25">
      <c r="A515" s="156"/>
      <c r="G515" s="269"/>
    </row>
    <row r="516" spans="1:7" x14ac:dyDescent="0.25">
      <c r="A516" s="156"/>
      <c r="G516" s="269"/>
    </row>
    <row r="517" spans="1:7" x14ac:dyDescent="0.25">
      <c r="A517" s="156"/>
      <c r="G517" s="269"/>
    </row>
    <row r="518" spans="1:7" x14ac:dyDescent="0.25">
      <c r="A518" s="156"/>
      <c r="G518" s="269"/>
    </row>
    <row r="519" spans="1:7" x14ac:dyDescent="0.25">
      <c r="A519" s="156"/>
      <c r="G519" s="269"/>
    </row>
    <row r="520" spans="1:7" x14ac:dyDescent="0.25">
      <c r="A520" s="156"/>
      <c r="G520" s="269"/>
    </row>
    <row r="521" spans="1:7" x14ac:dyDescent="0.25">
      <c r="A521" s="156"/>
      <c r="G521" s="269"/>
    </row>
    <row r="522" spans="1:7" x14ac:dyDescent="0.25">
      <c r="A522" s="156"/>
      <c r="G522" s="269"/>
    </row>
    <row r="523" spans="1:7" x14ac:dyDescent="0.25">
      <c r="A523" s="156"/>
      <c r="G523" s="269"/>
    </row>
    <row r="524" spans="1:7" x14ac:dyDescent="0.25">
      <c r="A524" s="156"/>
      <c r="G524" s="269"/>
    </row>
    <row r="525" spans="1:7" x14ac:dyDescent="0.25">
      <c r="A525" s="156"/>
      <c r="G525" s="269"/>
    </row>
    <row r="526" spans="1:7" x14ac:dyDescent="0.25">
      <c r="A526" s="156"/>
      <c r="G526" s="269"/>
    </row>
    <row r="527" spans="1:7" x14ac:dyDescent="0.25">
      <c r="A527" s="156"/>
      <c r="G527" s="269"/>
    </row>
    <row r="528" spans="1:7" x14ac:dyDescent="0.25">
      <c r="A528" s="156"/>
      <c r="G528" s="269"/>
    </row>
    <row r="529" spans="1:7" x14ac:dyDescent="0.25">
      <c r="A529" s="156"/>
      <c r="G529" s="269"/>
    </row>
    <row r="530" spans="1:7" x14ac:dyDescent="0.25">
      <c r="A530" s="156"/>
      <c r="G530" s="269"/>
    </row>
    <row r="531" spans="1:7" x14ac:dyDescent="0.25">
      <c r="A531" s="156"/>
      <c r="G531" s="269"/>
    </row>
    <row r="532" spans="1:7" x14ac:dyDescent="0.25">
      <c r="A532" s="156"/>
      <c r="G532" s="269"/>
    </row>
    <row r="533" spans="1:7" x14ac:dyDescent="0.25">
      <c r="A533" s="156"/>
      <c r="G533" s="269"/>
    </row>
    <row r="534" spans="1:7" x14ac:dyDescent="0.25">
      <c r="A534" s="156"/>
      <c r="G534" s="269"/>
    </row>
    <row r="535" spans="1:7" x14ac:dyDescent="0.25">
      <c r="A535" s="156"/>
      <c r="G535" s="269"/>
    </row>
    <row r="536" spans="1:7" x14ac:dyDescent="0.25">
      <c r="A536" s="156"/>
      <c r="G536" s="269"/>
    </row>
    <row r="537" spans="1:7" x14ac:dyDescent="0.25">
      <c r="A537" s="156"/>
      <c r="G537" s="269"/>
    </row>
    <row r="538" spans="1:7" x14ac:dyDescent="0.25">
      <c r="A538" s="156"/>
      <c r="G538" s="269"/>
    </row>
    <row r="539" spans="1:7" x14ac:dyDescent="0.25">
      <c r="A539" s="156"/>
      <c r="G539" s="269"/>
    </row>
    <row r="540" spans="1:7" x14ac:dyDescent="0.25">
      <c r="A540" s="156"/>
      <c r="G540" s="269"/>
    </row>
    <row r="541" spans="1:7" x14ac:dyDescent="0.25">
      <c r="A541" s="156"/>
      <c r="G541" s="269"/>
    </row>
    <row r="542" spans="1:7" x14ac:dyDescent="0.25">
      <c r="A542" s="156"/>
      <c r="G542" s="269"/>
    </row>
    <row r="543" spans="1:7" x14ac:dyDescent="0.25">
      <c r="A543" s="156"/>
      <c r="G543" s="269"/>
    </row>
    <row r="544" spans="1:7" x14ac:dyDescent="0.25">
      <c r="A544" s="156"/>
      <c r="G544" s="269"/>
    </row>
    <row r="545" spans="1:7" x14ac:dyDescent="0.25">
      <c r="A545" s="156"/>
      <c r="G545" s="269"/>
    </row>
    <row r="546" spans="1:7" x14ac:dyDescent="0.25">
      <c r="A546" s="156"/>
      <c r="G546" s="269"/>
    </row>
    <row r="547" spans="1:7" x14ac:dyDescent="0.25">
      <c r="A547" s="156"/>
      <c r="G547" s="269"/>
    </row>
    <row r="548" spans="1:7" x14ac:dyDescent="0.25">
      <c r="A548" s="156"/>
      <c r="G548" s="269"/>
    </row>
    <row r="549" spans="1:7" x14ac:dyDescent="0.25">
      <c r="A549" s="156"/>
      <c r="G549" s="269"/>
    </row>
    <row r="550" spans="1:7" x14ac:dyDescent="0.25">
      <c r="A550" s="156"/>
      <c r="G550" s="269"/>
    </row>
    <row r="551" spans="1:7" x14ac:dyDescent="0.25">
      <c r="A551" s="156"/>
      <c r="G551" s="269"/>
    </row>
    <row r="552" spans="1:7" x14ac:dyDescent="0.25">
      <c r="A552" s="156"/>
      <c r="G552" s="269"/>
    </row>
    <row r="553" spans="1:7" x14ac:dyDescent="0.25">
      <c r="A553" s="156"/>
      <c r="G553" s="269"/>
    </row>
    <row r="554" spans="1:7" x14ac:dyDescent="0.25">
      <c r="A554" s="156"/>
      <c r="G554" s="269"/>
    </row>
    <row r="555" spans="1:7" x14ac:dyDescent="0.25">
      <c r="A555" s="156"/>
      <c r="G555" s="269"/>
    </row>
    <row r="556" spans="1:7" x14ac:dyDescent="0.25">
      <c r="A556" s="156"/>
      <c r="G556" s="269"/>
    </row>
    <row r="557" spans="1:7" x14ac:dyDescent="0.25">
      <c r="A557" s="156"/>
      <c r="G557" s="269"/>
    </row>
    <row r="558" spans="1:7" x14ac:dyDescent="0.25">
      <c r="A558" s="156"/>
      <c r="G558" s="269"/>
    </row>
    <row r="559" spans="1:7" x14ac:dyDescent="0.25">
      <c r="A559" s="156"/>
      <c r="G559" s="269"/>
    </row>
    <row r="560" spans="1:7" x14ac:dyDescent="0.25">
      <c r="A560" s="156"/>
      <c r="G560" s="269"/>
    </row>
    <row r="561" spans="1:7" x14ac:dyDescent="0.25">
      <c r="A561" s="156"/>
      <c r="G561" s="269"/>
    </row>
    <row r="562" spans="1:7" x14ac:dyDescent="0.25">
      <c r="A562" s="156"/>
      <c r="G562" s="269"/>
    </row>
    <row r="563" spans="1:7" x14ac:dyDescent="0.25">
      <c r="A563" s="156"/>
      <c r="G563" s="269"/>
    </row>
    <row r="564" spans="1:7" x14ac:dyDescent="0.25">
      <c r="A564" s="156"/>
      <c r="G564" s="269"/>
    </row>
    <row r="565" spans="1:7" x14ac:dyDescent="0.25">
      <c r="A565" s="156"/>
      <c r="G565" s="269"/>
    </row>
    <row r="566" spans="1:7" x14ac:dyDescent="0.25">
      <c r="A566" s="156"/>
      <c r="G566" s="269"/>
    </row>
    <row r="567" spans="1:7" x14ac:dyDescent="0.25">
      <c r="A567" s="156"/>
      <c r="G567" s="269"/>
    </row>
    <row r="568" spans="1:7" x14ac:dyDescent="0.25">
      <c r="A568" s="156"/>
      <c r="G568" s="269"/>
    </row>
    <row r="569" spans="1:7" x14ac:dyDescent="0.25">
      <c r="A569" s="156"/>
      <c r="G569" s="269"/>
    </row>
    <row r="570" spans="1:7" x14ac:dyDescent="0.25">
      <c r="A570" s="156"/>
      <c r="G570" s="269"/>
    </row>
    <row r="571" spans="1:7" x14ac:dyDescent="0.25">
      <c r="A571" s="156"/>
      <c r="G571" s="269"/>
    </row>
    <row r="572" spans="1:7" x14ac:dyDescent="0.25">
      <c r="A572" s="156"/>
      <c r="G572" s="269"/>
    </row>
    <row r="573" spans="1:7" x14ac:dyDescent="0.25">
      <c r="A573" s="156"/>
      <c r="G573" s="269"/>
    </row>
    <row r="574" spans="1:7" x14ac:dyDescent="0.25">
      <c r="A574" s="156"/>
      <c r="G574" s="269"/>
    </row>
    <row r="575" spans="1:7" x14ac:dyDescent="0.25">
      <c r="A575" s="156"/>
      <c r="G575" s="269"/>
    </row>
    <row r="576" spans="1:7" x14ac:dyDescent="0.25">
      <c r="A576" s="156"/>
      <c r="G576" s="269"/>
    </row>
    <row r="577" spans="1:7" x14ac:dyDescent="0.25">
      <c r="A577" s="156"/>
      <c r="G577" s="269"/>
    </row>
    <row r="578" spans="1:7" x14ac:dyDescent="0.25">
      <c r="A578" s="156"/>
      <c r="G578" s="269"/>
    </row>
    <row r="579" spans="1:7" x14ac:dyDescent="0.25">
      <c r="A579" s="156"/>
      <c r="G579" s="269"/>
    </row>
    <row r="580" spans="1:7" x14ac:dyDescent="0.25">
      <c r="A580" s="156"/>
      <c r="G580" s="269"/>
    </row>
    <row r="581" spans="1:7" x14ac:dyDescent="0.25">
      <c r="A581" s="156"/>
      <c r="G581" s="269"/>
    </row>
    <row r="582" spans="1:7" x14ac:dyDescent="0.25">
      <c r="A582" s="156"/>
      <c r="G582" s="269"/>
    </row>
    <row r="583" spans="1:7" x14ac:dyDescent="0.25">
      <c r="A583" s="156"/>
      <c r="G583" s="269"/>
    </row>
    <row r="584" spans="1:7" x14ac:dyDescent="0.25">
      <c r="A584" s="156"/>
      <c r="G584" s="269"/>
    </row>
    <row r="585" spans="1:7" x14ac:dyDescent="0.25">
      <c r="A585" s="156"/>
      <c r="G585" s="269"/>
    </row>
    <row r="586" spans="1:7" x14ac:dyDescent="0.25">
      <c r="A586" s="156"/>
      <c r="G586" s="269"/>
    </row>
    <row r="587" spans="1:7" x14ac:dyDescent="0.25">
      <c r="A587" s="156"/>
      <c r="G587" s="269"/>
    </row>
    <row r="588" spans="1:7" x14ac:dyDescent="0.25">
      <c r="A588" s="156"/>
      <c r="G588" s="269"/>
    </row>
    <row r="589" spans="1:7" x14ac:dyDescent="0.25">
      <c r="A589" s="156"/>
      <c r="G589" s="269"/>
    </row>
    <row r="590" spans="1:7" x14ac:dyDescent="0.25">
      <c r="A590" s="156"/>
      <c r="G590" s="269"/>
    </row>
    <row r="591" spans="1:7" x14ac:dyDescent="0.25">
      <c r="A591" s="156"/>
      <c r="G591" s="269"/>
    </row>
    <row r="592" spans="1:7" x14ac:dyDescent="0.25">
      <c r="A592" s="156"/>
      <c r="G592" s="269"/>
    </row>
    <row r="593" spans="1:7" x14ac:dyDescent="0.25">
      <c r="A593" s="156"/>
      <c r="G593" s="269"/>
    </row>
    <row r="594" spans="1:7" x14ac:dyDescent="0.25">
      <c r="A594" s="156"/>
      <c r="G594" s="269"/>
    </row>
    <row r="595" spans="1:7" x14ac:dyDescent="0.25">
      <c r="A595" s="156"/>
      <c r="G595" s="269"/>
    </row>
    <row r="596" spans="1:7" x14ac:dyDescent="0.25">
      <c r="A596" s="156"/>
      <c r="G596" s="269"/>
    </row>
    <row r="597" spans="1:7" x14ac:dyDescent="0.25">
      <c r="A597" s="156"/>
      <c r="G597" s="269"/>
    </row>
    <row r="598" spans="1:7" x14ac:dyDescent="0.25">
      <c r="A598" s="156"/>
      <c r="G598" s="269"/>
    </row>
    <row r="599" spans="1:7" x14ac:dyDescent="0.25">
      <c r="A599" s="156"/>
      <c r="G599" s="269"/>
    </row>
    <row r="600" spans="1:7" x14ac:dyDescent="0.25">
      <c r="A600" s="156"/>
      <c r="G600" s="269"/>
    </row>
    <row r="601" spans="1:7" x14ac:dyDescent="0.25">
      <c r="A601" s="156"/>
      <c r="G601" s="269"/>
    </row>
    <row r="602" spans="1:7" x14ac:dyDescent="0.25">
      <c r="A602" s="156"/>
      <c r="G602" s="269"/>
    </row>
    <row r="603" spans="1:7" x14ac:dyDescent="0.25">
      <c r="A603" s="156"/>
      <c r="G603" s="269"/>
    </row>
    <row r="604" spans="1:7" x14ac:dyDescent="0.25">
      <c r="A604" s="156"/>
      <c r="G604" s="269"/>
    </row>
    <row r="605" spans="1:7" x14ac:dyDescent="0.25">
      <c r="A605" s="156"/>
      <c r="G605" s="269"/>
    </row>
    <row r="606" spans="1:7" x14ac:dyDescent="0.25">
      <c r="A606" s="156"/>
      <c r="G606" s="269"/>
    </row>
    <row r="607" spans="1:7" x14ac:dyDescent="0.25">
      <c r="A607" s="156"/>
      <c r="G607" s="269"/>
    </row>
    <row r="608" spans="1:7" x14ac:dyDescent="0.25">
      <c r="A608" s="156"/>
      <c r="G608" s="269"/>
    </row>
    <row r="609" spans="1:7" x14ac:dyDescent="0.25">
      <c r="A609" s="156"/>
      <c r="G609" s="269"/>
    </row>
    <row r="610" spans="1:7" x14ac:dyDescent="0.25">
      <c r="A610" s="156"/>
      <c r="G610" s="269"/>
    </row>
    <row r="611" spans="1:7" x14ac:dyDescent="0.25">
      <c r="A611" s="156"/>
      <c r="G611" s="269"/>
    </row>
    <row r="612" spans="1:7" x14ac:dyDescent="0.25">
      <c r="A612" s="156"/>
      <c r="G612" s="269"/>
    </row>
    <row r="613" spans="1:7" x14ac:dyDescent="0.25">
      <c r="A613" s="156"/>
      <c r="G613" s="269"/>
    </row>
    <row r="614" spans="1:7" x14ac:dyDescent="0.25">
      <c r="A614" s="156"/>
      <c r="G614" s="269"/>
    </row>
    <row r="615" spans="1:7" x14ac:dyDescent="0.25">
      <c r="A615" s="156"/>
      <c r="G615" s="269"/>
    </row>
    <row r="616" spans="1:7" x14ac:dyDescent="0.25">
      <c r="A616" s="156"/>
      <c r="G616" s="269"/>
    </row>
    <row r="617" spans="1:7" x14ac:dyDescent="0.25">
      <c r="A617" s="156"/>
      <c r="G617" s="269"/>
    </row>
    <row r="618" spans="1:7" x14ac:dyDescent="0.25">
      <c r="A618" s="156"/>
      <c r="G618" s="269"/>
    </row>
    <row r="619" spans="1:7" x14ac:dyDescent="0.25">
      <c r="A619" s="156"/>
      <c r="G619" s="269"/>
    </row>
    <row r="620" spans="1:7" x14ac:dyDescent="0.25">
      <c r="A620" s="156"/>
      <c r="G620" s="269"/>
    </row>
    <row r="621" spans="1:7" x14ac:dyDescent="0.25">
      <c r="A621" s="156"/>
      <c r="G621" s="269"/>
    </row>
    <row r="622" spans="1:7" x14ac:dyDescent="0.25">
      <c r="A622" s="156"/>
      <c r="G622" s="269"/>
    </row>
    <row r="623" spans="1:7" x14ac:dyDescent="0.25">
      <c r="A623" s="156"/>
      <c r="G623" s="269"/>
    </row>
    <row r="624" spans="1:7" x14ac:dyDescent="0.25">
      <c r="A624" s="156"/>
      <c r="G624" s="269"/>
    </row>
    <row r="625" spans="1:7" x14ac:dyDescent="0.25">
      <c r="A625" s="156"/>
      <c r="G625" s="269"/>
    </row>
    <row r="626" spans="1:7" x14ac:dyDescent="0.25">
      <c r="A626" s="156"/>
      <c r="G626" s="269"/>
    </row>
    <row r="627" spans="1:7" x14ac:dyDescent="0.25">
      <c r="A627" s="156"/>
      <c r="G627" s="269"/>
    </row>
    <row r="628" spans="1:7" x14ac:dyDescent="0.25">
      <c r="A628" s="156"/>
      <c r="G628" s="269"/>
    </row>
    <row r="629" spans="1:7" x14ac:dyDescent="0.25">
      <c r="A629" s="156"/>
      <c r="G629" s="269"/>
    </row>
    <row r="630" spans="1:7" x14ac:dyDescent="0.25">
      <c r="A630" s="156"/>
      <c r="G630" s="269"/>
    </row>
    <row r="631" spans="1:7" x14ac:dyDescent="0.25">
      <c r="A631" s="156"/>
      <c r="G631" s="269"/>
    </row>
    <row r="632" spans="1:7" x14ac:dyDescent="0.25">
      <c r="A632" s="156"/>
      <c r="G632" s="269"/>
    </row>
    <row r="633" spans="1:7" x14ac:dyDescent="0.25">
      <c r="A633" s="156"/>
      <c r="G633" s="269"/>
    </row>
    <row r="634" spans="1:7" x14ac:dyDescent="0.25">
      <c r="A634" s="156"/>
      <c r="G634" s="269"/>
    </row>
    <row r="635" spans="1:7" x14ac:dyDescent="0.25">
      <c r="A635" s="156"/>
      <c r="G635" s="269"/>
    </row>
    <row r="636" spans="1:7" x14ac:dyDescent="0.25">
      <c r="A636" s="156"/>
      <c r="G636" s="269"/>
    </row>
    <row r="637" spans="1:7" x14ac:dyDescent="0.25">
      <c r="A637" s="156"/>
      <c r="G637" s="269"/>
    </row>
    <row r="638" spans="1:7" x14ac:dyDescent="0.25">
      <c r="A638" s="156"/>
      <c r="G638" s="269"/>
    </row>
    <row r="639" spans="1:7" x14ac:dyDescent="0.25">
      <c r="A639" s="156"/>
      <c r="G639" s="269"/>
    </row>
    <row r="640" spans="1:7" x14ac:dyDescent="0.25">
      <c r="A640" s="156"/>
      <c r="G640" s="269"/>
    </row>
    <row r="641" spans="1:7" x14ac:dyDescent="0.25">
      <c r="A641" s="156"/>
      <c r="G641" s="269"/>
    </row>
    <row r="642" spans="1:7" x14ac:dyDescent="0.25">
      <c r="A642" s="156"/>
      <c r="G642" s="269"/>
    </row>
    <row r="643" spans="1:7" x14ac:dyDescent="0.25">
      <c r="A643" s="156"/>
      <c r="G643" s="269"/>
    </row>
    <row r="644" spans="1:7" x14ac:dyDescent="0.25">
      <c r="A644" s="156"/>
      <c r="G644" s="269"/>
    </row>
    <row r="645" spans="1:7" x14ac:dyDescent="0.25">
      <c r="A645" s="156"/>
      <c r="G645" s="269"/>
    </row>
    <row r="646" spans="1:7" x14ac:dyDescent="0.25">
      <c r="A646" s="156"/>
      <c r="G646" s="269"/>
    </row>
    <row r="647" spans="1:7" x14ac:dyDescent="0.25">
      <c r="A647" s="156"/>
      <c r="G647" s="269"/>
    </row>
    <row r="648" spans="1:7" x14ac:dyDescent="0.25">
      <c r="A648" s="156"/>
      <c r="G648" s="269"/>
    </row>
    <row r="649" spans="1:7" x14ac:dyDescent="0.25">
      <c r="A649" s="156"/>
      <c r="G649" s="269"/>
    </row>
    <row r="650" spans="1:7" x14ac:dyDescent="0.25">
      <c r="A650" s="156"/>
      <c r="G650" s="269"/>
    </row>
    <row r="651" spans="1:7" x14ac:dyDescent="0.25">
      <c r="A651" s="156"/>
      <c r="G651" s="269"/>
    </row>
    <row r="652" spans="1:7" x14ac:dyDescent="0.25">
      <c r="A652" s="156"/>
      <c r="G652" s="269"/>
    </row>
    <row r="653" spans="1:7" x14ac:dyDescent="0.25">
      <c r="A653" s="156"/>
      <c r="G653" s="269"/>
    </row>
    <row r="654" spans="1:7" x14ac:dyDescent="0.25">
      <c r="A654" s="156"/>
      <c r="G654" s="269"/>
    </row>
    <row r="655" spans="1:7" x14ac:dyDescent="0.25">
      <c r="A655" s="156"/>
      <c r="G655" s="269"/>
    </row>
    <row r="656" spans="1:7" x14ac:dyDescent="0.25">
      <c r="A656" s="156"/>
      <c r="G656" s="269"/>
    </row>
    <row r="657" spans="1:7" x14ac:dyDescent="0.25">
      <c r="A657" s="156"/>
      <c r="G657" s="269"/>
    </row>
    <row r="658" spans="1:7" x14ac:dyDescent="0.25">
      <c r="A658" s="156"/>
      <c r="G658" s="269"/>
    </row>
    <row r="659" spans="1:7" x14ac:dyDescent="0.25">
      <c r="A659" s="156"/>
      <c r="G659" s="269"/>
    </row>
    <row r="660" spans="1:7" x14ac:dyDescent="0.25">
      <c r="A660" s="156"/>
      <c r="G660" s="269"/>
    </row>
    <row r="661" spans="1:7" x14ac:dyDescent="0.25">
      <c r="A661" s="156"/>
      <c r="G661" s="269"/>
    </row>
    <row r="662" spans="1:7" x14ac:dyDescent="0.25">
      <c r="A662" s="156"/>
      <c r="G662" s="269"/>
    </row>
    <row r="663" spans="1:7" x14ac:dyDescent="0.25">
      <c r="A663" s="156"/>
      <c r="G663" s="269"/>
    </row>
    <row r="664" spans="1:7" x14ac:dyDescent="0.25">
      <c r="A664" s="156"/>
      <c r="G664" s="269"/>
    </row>
    <row r="665" spans="1:7" x14ac:dyDescent="0.25">
      <c r="A665" s="156"/>
      <c r="G665" s="269"/>
    </row>
    <row r="666" spans="1:7" x14ac:dyDescent="0.25">
      <c r="A666" s="156"/>
      <c r="G666" s="269"/>
    </row>
    <row r="667" spans="1:7" x14ac:dyDescent="0.25">
      <c r="A667" s="156"/>
      <c r="G667" s="269"/>
    </row>
    <row r="668" spans="1:7" x14ac:dyDescent="0.25">
      <c r="A668" s="156"/>
      <c r="G668" s="269"/>
    </row>
    <row r="669" spans="1:7" x14ac:dyDescent="0.25">
      <c r="A669" s="156"/>
      <c r="G669" s="269"/>
    </row>
    <row r="670" spans="1:7" x14ac:dyDescent="0.25">
      <c r="A670" s="156"/>
      <c r="G670" s="269"/>
    </row>
    <row r="671" spans="1:7" x14ac:dyDescent="0.25">
      <c r="A671" s="156"/>
      <c r="G671" s="269"/>
    </row>
    <row r="672" spans="1:7" x14ac:dyDescent="0.25">
      <c r="A672" s="156"/>
      <c r="G672" s="269"/>
    </row>
    <row r="673" spans="1:7" x14ac:dyDescent="0.25">
      <c r="A673" s="156"/>
      <c r="G673" s="269"/>
    </row>
    <row r="674" spans="1:7" x14ac:dyDescent="0.25">
      <c r="A674" s="156"/>
      <c r="G674" s="269"/>
    </row>
    <row r="675" spans="1:7" x14ac:dyDescent="0.25">
      <c r="A675" s="156"/>
      <c r="G675" s="269"/>
    </row>
    <row r="676" spans="1:7" x14ac:dyDescent="0.25">
      <c r="A676" s="156"/>
      <c r="G676" s="269"/>
    </row>
    <row r="677" spans="1:7" x14ac:dyDescent="0.25">
      <c r="A677" s="156"/>
      <c r="G677" s="269"/>
    </row>
    <row r="678" spans="1:7" x14ac:dyDescent="0.25">
      <c r="A678" s="156"/>
      <c r="G678" s="269"/>
    </row>
    <row r="679" spans="1:7" x14ac:dyDescent="0.25">
      <c r="A679" s="156"/>
      <c r="G679" s="269"/>
    </row>
    <row r="680" spans="1:7" x14ac:dyDescent="0.25">
      <c r="A680" s="156"/>
      <c r="G680" s="269"/>
    </row>
    <row r="681" spans="1:7" x14ac:dyDescent="0.25">
      <c r="A681" s="156"/>
      <c r="G681" s="269"/>
    </row>
    <row r="682" spans="1:7" x14ac:dyDescent="0.25">
      <c r="A682" s="156"/>
      <c r="G682" s="269"/>
    </row>
    <row r="683" spans="1:7" x14ac:dyDescent="0.25">
      <c r="A683" s="156"/>
      <c r="G683" s="269"/>
    </row>
    <row r="684" spans="1:7" x14ac:dyDescent="0.25">
      <c r="A684" s="156"/>
      <c r="G684" s="269"/>
    </row>
    <row r="685" spans="1:7" x14ac:dyDescent="0.25">
      <c r="A685" s="156"/>
      <c r="G685" s="269"/>
    </row>
    <row r="686" spans="1:7" x14ac:dyDescent="0.25">
      <c r="A686" s="156"/>
      <c r="G686" s="269"/>
    </row>
    <row r="687" spans="1:7" x14ac:dyDescent="0.25">
      <c r="A687" s="156"/>
      <c r="G687" s="269"/>
    </row>
    <row r="688" spans="1:7" x14ac:dyDescent="0.25">
      <c r="A688" s="156"/>
      <c r="G688" s="269"/>
    </row>
    <row r="689" spans="1:7" x14ac:dyDescent="0.25">
      <c r="A689" s="156"/>
      <c r="G689" s="269"/>
    </row>
    <row r="690" spans="1:7" x14ac:dyDescent="0.25">
      <c r="A690" s="156"/>
      <c r="G690" s="269"/>
    </row>
    <row r="691" spans="1:7" x14ac:dyDescent="0.25">
      <c r="A691" s="156"/>
      <c r="G691" s="269"/>
    </row>
    <row r="692" spans="1:7" x14ac:dyDescent="0.25">
      <c r="A692" s="156"/>
      <c r="G692" s="269"/>
    </row>
    <row r="693" spans="1:7" x14ac:dyDescent="0.25">
      <c r="A693" s="156"/>
      <c r="G693" s="269"/>
    </row>
    <row r="694" spans="1:7" x14ac:dyDescent="0.25">
      <c r="A694" s="156"/>
      <c r="G694" s="269"/>
    </row>
    <row r="695" spans="1:7" x14ac:dyDescent="0.25">
      <c r="A695" s="156"/>
      <c r="G695" s="269"/>
    </row>
    <row r="696" spans="1:7" x14ac:dyDescent="0.25">
      <c r="A696" s="156"/>
      <c r="G696" s="269"/>
    </row>
    <row r="697" spans="1:7" x14ac:dyDescent="0.25">
      <c r="A697" s="156"/>
      <c r="G697" s="269"/>
    </row>
    <row r="698" spans="1:7" x14ac:dyDescent="0.25">
      <c r="A698" s="156"/>
      <c r="G698" s="269"/>
    </row>
    <row r="699" spans="1:7" x14ac:dyDescent="0.25">
      <c r="A699" s="156"/>
      <c r="G699" s="269"/>
    </row>
    <row r="700" spans="1:7" x14ac:dyDescent="0.25">
      <c r="A700" s="156"/>
      <c r="G700" s="269"/>
    </row>
    <row r="701" spans="1:7" x14ac:dyDescent="0.25">
      <c r="A701" s="156"/>
      <c r="G701" s="269"/>
    </row>
    <row r="702" spans="1:7" x14ac:dyDescent="0.25">
      <c r="A702" s="156"/>
      <c r="G702" s="269"/>
    </row>
    <row r="703" spans="1:7" x14ac:dyDescent="0.25">
      <c r="A703" s="156"/>
      <c r="G703" s="269"/>
    </row>
    <row r="704" spans="1:7" x14ac:dyDescent="0.25">
      <c r="A704" s="156"/>
      <c r="G704" s="269"/>
    </row>
    <row r="705" spans="1:7" x14ac:dyDescent="0.25">
      <c r="A705" s="156"/>
      <c r="G705" s="269"/>
    </row>
    <row r="706" spans="1:7" x14ac:dyDescent="0.25">
      <c r="A706" s="156"/>
      <c r="G706" s="269"/>
    </row>
    <row r="707" spans="1:7" x14ac:dyDescent="0.25">
      <c r="A707" s="156"/>
      <c r="G707" s="269"/>
    </row>
    <row r="708" spans="1:7" x14ac:dyDescent="0.25">
      <c r="A708" s="156"/>
      <c r="G708" s="269"/>
    </row>
    <row r="709" spans="1:7" x14ac:dyDescent="0.25">
      <c r="A709" s="156"/>
      <c r="G709" s="269"/>
    </row>
    <row r="710" spans="1:7" x14ac:dyDescent="0.25">
      <c r="A710" s="156"/>
      <c r="G710" s="269"/>
    </row>
    <row r="711" spans="1:7" x14ac:dyDescent="0.25">
      <c r="A711" s="156"/>
      <c r="G711" s="269"/>
    </row>
    <row r="712" spans="1:7" x14ac:dyDescent="0.25">
      <c r="A712" s="156"/>
      <c r="G712" s="269"/>
    </row>
    <row r="713" spans="1:7" x14ac:dyDescent="0.25">
      <c r="A713" s="156"/>
      <c r="G713" s="269"/>
    </row>
    <row r="714" spans="1:7" x14ac:dyDescent="0.25">
      <c r="A714" s="156"/>
      <c r="G714" s="269"/>
    </row>
    <row r="715" spans="1:7" x14ac:dyDescent="0.25">
      <c r="A715" s="156"/>
      <c r="G715" s="269"/>
    </row>
    <row r="716" spans="1:7" x14ac:dyDescent="0.25">
      <c r="A716" s="156"/>
      <c r="G716" s="269"/>
    </row>
    <row r="717" spans="1:7" x14ac:dyDescent="0.25">
      <c r="A717" s="156"/>
      <c r="G717" s="269"/>
    </row>
    <row r="718" spans="1:7" x14ac:dyDescent="0.25">
      <c r="A718" s="156"/>
      <c r="G718" s="269"/>
    </row>
    <row r="719" spans="1:7" x14ac:dyDescent="0.25">
      <c r="A719" s="156"/>
      <c r="G719" s="269"/>
    </row>
    <row r="720" spans="1:7" x14ac:dyDescent="0.25">
      <c r="A720" s="156"/>
      <c r="G720" s="269"/>
    </row>
    <row r="721" spans="1:7" x14ac:dyDescent="0.25">
      <c r="A721" s="156"/>
      <c r="G721" s="269"/>
    </row>
    <row r="722" spans="1:7" x14ac:dyDescent="0.25">
      <c r="A722" s="156"/>
      <c r="G722" s="269"/>
    </row>
    <row r="723" spans="1:7" x14ac:dyDescent="0.25">
      <c r="A723" s="156"/>
      <c r="G723" s="269"/>
    </row>
    <row r="724" spans="1:7" x14ac:dyDescent="0.25">
      <c r="A724" s="156"/>
      <c r="G724" s="269"/>
    </row>
    <row r="725" spans="1:7" x14ac:dyDescent="0.25">
      <c r="A725" s="156"/>
      <c r="G725" s="269"/>
    </row>
    <row r="726" spans="1:7" x14ac:dyDescent="0.25">
      <c r="A726" s="156"/>
      <c r="G726" s="269"/>
    </row>
    <row r="727" spans="1:7" x14ac:dyDescent="0.25">
      <c r="A727" s="156"/>
      <c r="G727" s="269"/>
    </row>
    <row r="728" spans="1:7" x14ac:dyDescent="0.25">
      <c r="A728" s="156"/>
      <c r="G728" s="269"/>
    </row>
    <row r="729" spans="1:7" x14ac:dyDescent="0.25">
      <c r="A729" s="156"/>
      <c r="G729" s="269"/>
    </row>
    <row r="730" spans="1:7" x14ac:dyDescent="0.25">
      <c r="A730" s="156"/>
      <c r="G730" s="269"/>
    </row>
    <row r="731" spans="1:7" x14ac:dyDescent="0.25">
      <c r="A731" s="156"/>
      <c r="G731" s="269"/>
    </row>
    <row r="732" spans="1:7" x14ac:dyDescent="0.25">
      <c r="A732" s="156"/>
      <c r="G732" s="269"/>
    </row>
    <row r="733" spans="1:7" x14ac:dyDescent="0.25">
      <c r="A733" s="156"/>
      <c r="G733" s="269"/>
    </row>
    <row r="734" spans="1:7" x14ac:dyDescent="0.25">
      <c r="A734" s="156"/>
      <c r="G734" s="269"/>
    </row>
    <row r="735" spans="1:7" x14ac:dyDescent="0.25">
      <c r="A735" s="156"/>
      <c r="G735" s="269"/>
    </row>
    <row r="736" spans="1:7" x14ac:dyDescent="0.25">
      <c r="A736" s="156"/>
      <c r="G736" s="269"/>
    </row>
    <row r="737" spans="1:7" x14ac:dyDescent="0.25">
      <c r="A737" s="156"/>
      <c r="G737" s="269"/>
    </row>
    <row r="738" spans="1:7" x14ac:dyDescent="0.25">
      <c r="A738" s="156"/>
      <c r="G738" s="269"/>
    </row>
    <row r="739" spans="1:7" x14ac:dyDescent="0.25">
      <c r="A739" s="156"/>
      <c r="G739" s="269"/>
    </row>
    <row r="740" spans="1:7" x14ac:dyDescent="0.25">
      <c r="A740" s="156"/>
      <c r="G740" s="269"/>
    </row>
    <row r="741" spans="1:7" x14ac:dyDescent="0.25">
      <c r="A741" s="156"/>
      <c r="G741" s="269"/>
    </row>
    <row r="742" spans="1:7" x14ac:dyDescent="0.25">
      <c r="A742" s="156"/>
      <c r="G742" s="269"/>
    </row>
    <row r="743" spans="1:7" x14ac:dyDescent="0.25">
      <c r="A743" s="156"/>
      <c r="G743" s="269"/>
    </row>
    <row r="744" spans="1:7" x14ac:dyDescent="0.25">
      <c r="A744" s="156"/>
      <c r="G744" s="269"/>
    </row>
    <row r="745" spans="1:7" x14ac:dyDescent="0.25">
      <c r="A745" s="156"/>
      <c r="G745" s="269"/>
    </row>
    <row r="746" spans="1:7" x14ac:dyDescent="0.25">
      <c r="A746" s="156"/>
      <c r="G746" s="269"/>
    </row>
    <row r="747" spans="1:7" x14ac:dyDescent="0.25">
      <c r="A747" s="156"/>
      <c r="G747" s="269"/>
    </row>
    <row r="748" spans="1:7" x14ac:dyDescent="0.25">
      <c r="A748" s="156"/>
      <c r="G748" s="269"/>
    </row>
    <row r="749" spans="1:7" x14ac:dyDescent="0.25">
      <c r="A749" s="156"/>
      <c r="G749" s="269"/>
    </row>
    <row r="750" spans="1:7" x14ac:dyDescent="0.25">
      <c r="A750" s="156"/>
      <c r="G750" s="269"/>
    </row>
    <row r="751" spans="1:7" x14ac:dyDescent="0.25">
      <c r="A751" s="156"/>
      <c r="G751" s="269"/>
    </row>
    <row r="752" spans="1:7" x14ac:dyDescent="0.25">
      <c r="A752" s="156"/>
      <c r="G752" s="269"/>
    </row>
    <row r="753" spans="1:7" x14ac:dyDescent="0.25">
      <c r="A753" s="156"/>
      <c r="G753" s="269"/>
    </row>
    <row r="754" spans="1:7" x14ac:dyDescent="0.25">
      <c r="A754" s="156"/>
      <c r="G754" s="269"/>
    </row>
    <row r="755" spans="1:7" x14ac:dyDescent="0.25">
      <c r="A755" s="156"/>
      <c r="G755" s="269"/>
    </row>
    <row r="756" spans="1:7" x14ac:dyDescent="0.25">
      <c r="A756" s="156"/>
      <c r="G756" s="269"/>
    </row>
    <row r="757" spans="1:7" x14ac:dyDescent="0.25">
      <c r="A757" s="156"/>
      <c r="G757" s="269"/>
    </row>
    <row r="758" spans="1:7" x14ac:dyDescent="0.25">
      <c r="A758" s="156"/>
      <c r="G758" s="269"/>
    </row>
    <row r="759" spans="1:7" x14ac:dyDescent="0.25">
      <c r="A759" s="156"/>
      <c r="G759" s="269"/>
    </row>
    <row r="760" spans="1:7" x14ac:dyDescent="0.25">
      <c r="A760" s="156"/>
      <c r="G760" s="269"/>
    </row>
    <row r="761" spans="1:7" x14ac:dyDescent="0.25">
      <c r="A761" s="156"/>
      <c r="G761" s="269"/>
    </row>
    <row r="762" spans="1:7" x14ac:dyDescent="0.25">
      <c r="A762" s="156"/>
      <c r="G762" s="269"/>
    </row>
    <row r="763" spans="1:7" x14ac:dyDescent="0.25">
      <c r="A763" s="156"/>
      <c r="G763" s="269"/>
    </row>
    <row r="764" spans="1:7" x14ac:dyDescent="0.25">
      <c r="A764" s="156"/>
      <c r="G764" s="269"/>
    </row>
    <row r="765" spans="1:7" x14ac:dyDescent="0.25">
      <c r="A765" s="156"/>
      <c r="G765" s="269"/>
    </row>
    <row r="766" spans="1:7" x14ac:dyDescent="0.25">
      <c r="A766" s="156"/>
      <c r="G766" s="269"/>
    </row>
    <row r="767" spans="1:7" x14ac:dyDescent="0.25">
      <c r="A767" s="156"/>
      <c r="G767" s="269"/>
    </row>
    <row r="768" spans="1:7" x14ac:dyDescent="0.25">
      <c r="A768" s="156"/>
      <c r="G768" s="269"/>
    </row>
    <row r="769" spans="1:7" x14ac:dyDescent="0.25">
      <c r="A769" s="156"/>
      <c r="G769" s="269"/>
    </row>
    <row r="770" spans="1:7" x14ac:dyDescent="0.25">
      <c r="A770" s="156"/>
      <c r="G770" s="269"/>
    </row>
    <row r="771" spans="1:7" x14ac:dyDescent="0.25">
      <c r="A771" s="156"/>
      <c r="G771" s="269"/>
    </row>
    <row r="772" spans="1:7" x14ac:dyDescent="0.25">
      <c r="A772" s="156"/>
      <c r="G772" s="269"/>
    </row>
    <row r="773" spans="1:7" x14ac:dyDescent="0.25">
      <c r="A773" s="156"/>
      <c r="G773" s="269"/>
    </row>
    <row r="774" spans="1:7" x14ac:dyDescent="0.25">
      <c r="A774" s="156"/>
      <c r="G774" s="269"/>
    </row>
    <row r="775" spans="1:7" x14ac:dyDescent="0.25">
      <c r="A775" s="156"/>
      <c r="G775" s="269"/>
    </row>
    <row r="776" spans="1:7" x14ac:dyDescent="0.25">
      <c r="A776" s="156"/>
      <c r="G776" s="269"/>
    </row>
    <row r="777" spans="1:7" x14ac:dyDescent="0.25">
      <c r="A777" s="156"/>
      <c r="G777" s="269"/>
    </row>
    <row r="778" spans="1:7" x14ac:dyDescent="0.25">
      <c r="A778" s="156"/>
      <c r="G778" s="269"/>
    </row>
    <row r="779" spans="1:7" x14ac:dyDescent="0.25">
      <c r="A779" s="156"/>
      <c r="G779" s="269"/>
    </row>
    <row r="780" spans="1:7" x14ac:dyDescent="0.25">
      <c r="A780" s="156"/>
      <c r="G780" s="269"/>
    </row>
    <row r="781" spans="1:7" x14ac:dyDescent="0.25">
      <c r="A781" s="156"/>
      <c r="G781" s="269"/>
    </row>
    <row r="782" spans="1:7" x14ac:dyDescent="0.25">
      <c r="A782" s="156"/>
      <c r="G782" s="269"/>
    </row>
    <row r="783" spans="1:7" x14ac:dyDescent="0.25">
      <c r="A783" s="156"/>
      <c r="G783" s="269"/>
    </row>
    <row r="784" spans="1:7" x14ac:dyDescent="0.25">
      <c r="A784" s="156"/>
      <c r="G784" s="269"/>
    </row>
    <row r="785" spans="1:7" x14ac:dyDescent="0.25">
      <c r="A785" s="156"/>
      <c r="G785" s="269"/>
    </row>
    <row r="786" spans="1:7" x14ac:dyDescent="0.25">
      <c r="A786" s="156"/>
      <c r="G786" s="269"/>
    </row>
    <row r="787" spans="1:7" x14ac:dyDescent="0.25">
      <c r="A787" s="156"/>
      <c r="G787" s="269"/>
    </row>
    <row r="788" spans="1:7" x14ac:dyDescent="0.25">
      <c r="A788" s="156"/>
      <c r="G788" s="269"/>
    </row>
    <row r="789" spans="1:7" x14ac:dyDescent="0.25">
      <c r="A789" s="156"/>
      <c r="G789" s="269"/>
    </row>
    <row r="790" spans="1:7" x14ac:dyDescent="0.25">
      <c r="A790" s="156"/>
      <c r="G790" s="269"/>
    </row>
    <row r="791" spans="1:7" x14ac:dyDescent="0.25">
      <c r="A791" s="156"/>
      <c r="G791" s="269"/>
    </row>
    <row r="792" spans="1:7" x14ac:dyDescent="0.25">
      <c r="A792" s="156"/>
      <c r="G792" s="269"/>
    </row>
    <row r="793" spans="1:7" x14ac:dyDescent="0.25">
      <c r="A793" s="156"/>
      <c r="G793" s="269"/>
    </row>
    <row r="794" spans="1:7" x14ac:dyDescent="0.25">
      <c r="A794" s="156"/>
      <c r="G794" s="269"/>
    </row>
    <row r="795" spans="1:7" x14ac:dyDescent="0.25">
      <c r="A795" s="156"/>
      <c r="G795" s="269"/>
    </row>
    <row r="796" spans="1:7" x14ac:dyDescent="0.25">
      <c r="A796" s="156"/>
      <c r="G796" s="269"/>
    </row>
    <row r="797" spans="1:7" x14ac:dyDescent="0.25">
      <c r="A797" s="156"/>
      <c r="G797" s="269"/>
    </row>
    <row r="798" spans="1:7" x14ac:dyDescent="0.25">
      <c r="A798" s="156"/>
      <c r="G798" s="269"/>
    </row>
    <row r="799" spans="1:7" x14ac:dyDescent="0.25">
      <c r="A799" s="156"/>
      <c r="G799" s="269"/>
    </row>
    <row r="800" spans="1:7" x14ac:dyDescent="0.25">
      <c r="A800" s="156"/>
      <c r="G800" s="269"/>
    </row>
    <row r="801" spans="1:7" x14ac:dyDescent="0.25">
      <c r="A801" s="156"/>
      <c r="G801" s="269"/>
    </row>
    <row r="802" spans="1:7" x14ac:dyDescent="0.25">
      <c r="A802" s="156"/>
      <c r="G802" s="269"/>
    </row>
    <row r="803" spans="1:7" x14ac:dyDescent="0.25">
      <c r="A803" s="156"/>
      <c r="G803" s="269"/>
    </row>
    <row r="804" spans="1:7" x14ac:dyDescent="0.25">
      <c r="A804" s="156"/>
      <c r="G804" s="269"/>
    </row>
    <row r="805" spans="1:7" x14ac:dyDescent="0.25">
      <c r="A805" s="156"/>
      <c r="G805" s="269"/>
    </row>
    <row r="806" spans="1:7" x14ac:dyDescent="0.25">
      <c r="A806" s="156"/>
      <c r="G806" s="269"/>
    </row>
    <row r="807" spans="1:7" x14ac:dyDescent="0.25">
      <c r="A807" s="156"/>
      <c r="G807" s="269"/>
    </row>
    <row r="808" spans="1:7" x14ac:dyDescent="0.25">
      <c r="A808" s="156"/>
      <c r="G808" s="269"/>
    </row>
    <row r="809" spans="1:7" x14ac:dyDescent="0.25">
      <c r="A809" s="156"/>
      <c r="G809" s="269"/>
    </row>
    <row r="810" spans="1:7" x14ac:dyDescent="0.25">
      <c r="A810" s="156"/>
      <c r="G810" s="269"/>
    </row>
    <row r="811" spans="1:7" x14ac:dyDescent="0.25">
      <c r="A811" s="156"/>
      <c r="G811" s="269"/>
    </row>
    <row r="812" spans="1:7" x14ac:dyDescent="0.25">
      <c r="A812" s="156"/>
      <c r="G812" s="269"/>
    </row>
    <row r="813" spans="1:7" x14ac:dyDescent="0.25">
      <c r="A813" s="156"/>
      <c r="G813" s="269"/>
    </row>
    <row r="814" spans="1:7" x14ac:dyDescent="0.25">
      <c r="A814" s="156"/>
      <c r="G814" s="269"/>
    </row>
    <row r="815" spans="1:7" x14ac:dyDescent="0.25">
      <c r="A815" s="156"/>
      <c r="G815" s="269"/>
    </row>
    <row r="816" spans="1:7" x14ac:dyDescent="0.25">
      <c r="A816" s="156"/>
      <c r="G816" s="269"/>
    </row>
    <row r="817" spans="1:7" x14ac:dyDescent="0.25">
      <c r="A817" s="156"/>
      <c r="G817" s="269"/>
    </row>
    <row r="818" spans="1:7" x14ac:dyDescent="0.25">
      <c r="A818" s="156"/>
      <c r="G818" s="269"/>
    </row>
    <row r="819" spans="1:7" x14ac:dyDescent="0.25">
      <c r="A819" s="156"/>
      <c r="G819" s="269"/>
    </row>
    <row r="820" spans="1:7" x14ac:dyDescent="0.25">
      <c r="A820" s="156"/>
      <c r="G820" s="269"/>
    </row>
    <row r="821" spans="1:7" x14ac:dyDescent="0.25">
      <c r="A821" s="156"/>
      <c r="G821" s="269"/>
    </row>
    <row r="822" spans="1:7" x14ac:dyDescent="0.25">
      <c r="A822" s="156"/>
      <c r="G822" s="269"/>
    </row>
    <row r="823" spans="1:7" x14ac:dyDescent="0.25">
      <c r="A823" s="156"/>
      <c r="G823" s="269"/>
    </row>
    <row r="824" spans="1:7" x14ac:dyDescent="0.25">
      <c r="A824" s="156"/>
      <c r="G824" s="269"/>
    </row>
    <row r="825" spans="1:7" x14ac:dyDescent="0.25">
      <c r="A825" s="156"/>
      <c r="G825" s="269"/>
    </row>
    <row r="826" spans="1:7" x14ac:dyDescent="0.25">
      <c r="A826" s="156"/>
      <c r="G826" s="269"/>
    </row>
    <row r="827" spans="1:7" x14ac:dyDescent="0.25">
      <c r="A827" s="156"/>
      <c r="G827" s="269"/>
    </row>
    <row r="828" spans="1:7" x14ac:dyDescent="0.25">
      <c r="A828" s="156"/>
      <c r="G828" s="269"/>
    </row>
    <row r="829" spans="1:7" x14ac:dyDescent="0.25">
      <c r="A829" s="156"/>
      <c r="G829" s="269"/>
    </row>
    <row r="830" spans="1:7" x14ac:dyDescent="0.25">
      <c r="A830" s="156"/>
      <c r="G830" s="269"/>
    </row>
    <row r="831" spans="1:7" x14ac:dyDescent="0.25">
      <c r="A831" s="156"/>
      <c r="G831" s="269"/>
    </row>
    <row r="832" spans="1:7" x14ac:dyDescent="0.25">
      <c r="A832" s="156"/>
      <c r="G832" s="269"/>
    </row>
    <row r="833" spans="1:7" x14ac:dyDescent="0.25">
      <c r="A833" s="156"/>
      <c r="G833" s="269"/>
    </row>
    <row r="834" spans="1:7" x14ac:dyDescent="0.25">
      <c r="A834" s="156"/>
      <c r="G834" s="269"/>
    </row>
    <row r="835" spans="1:7" x14ac:dyDescent="0.25">
      <c r="A835" s="156"/>
      <c r="G835" s="269"/>
    </row>
    <row r="836" spans="1:7" x14ac:dyDescent="0.25">
      <c r="A836" s="156"/>
      <c r="G836" s="269"/>
    </row>
    <row r="837" spans="1:7" x14ac:dyDescent="0.25">
      <c r="A837" s="156"/>
      <c r="G837" s="269"/>
    </row>
    <row r="838" spans="1:7" x14ac:dyDescent="0.25">
      <c r="A838" s="156"/>
      <c r="G838" s="269"/>
    </row>
    <row r="839" spans="1:7" x14ac:dyDescent="0.25">
      <c r="A839" s="156"/>
      <c r="G839" s="269"/>
    </row>
    <row r="840" spans="1:7" x14ac:dyDescent="0.25">
      <c r="A840" s="156"/>
      <c r="G840" s="269"/>
    </row>
    <row r="841" spans="1:7" x14ac:dyDescent="0.25">
      <c r="A841" s="156"/>
      <c r="G841" s="269"/>
    </row>
    <row r="842" spans="1:7" x14ac:dyDescent="0.25">
      <c r="A842" s="156"/>
      <c r="G842" s="269"/>
    </row>
    <row r="843" spans="1:7" x14ac:dyDescent="0.25">
      <c r="A843" s="156"/>
      <c r="G843" s="269"/>
    </row>
    <row r="844" spans="1:7" x14ac:dyDescent="0.25">
      <c r="A844" s="156"/>
      <c r="G844" s="269"/>
    </row>
    <row r="845" spans="1:7" x14ac:dyDescent="0.25">
      <c r="A845" s="156"/>
      <c r="G845" s="269"/>
    </row>
    <row r="846" spans="1:7" x14ac:dyDescent="0.25">
      <c r="A846" s="156"/>
      <c r="G846" s="269"/>
    </row>
    <row r="847" spans="1:7" x14ac:dyDescent="0.25">
      <c r="A847" s="156"/>
      <c r="G847" s="269"/>
    </row>
    <row r="848" spans="1:7" x14ac:dyDescent="0.25">
      <c r="A848" s="156"/>
      <c r="G848" s="269"/>
    </row>
    <row r="849" spans="1:7" x14ac:dyDescent="0.25">
      <c r="A849" s="156"/>
      <c r="G849" s="269"/>
    </row>
    <row r="850" spans="1:7" x14ac:dyDescent="0.25">
      <c r="A850" s="156"/>
      <c r="G850" s="269"/>
    </row>
    <row r="851" spans="1:7" x14ac:dyDescent="0.25">
      <c r="A851" s="156"/>
      <c r="G851" s="269"/>
    </row>
    <row r="852" spans="1:7" x14ac:dyDescent="0.25">
      <c r="A852" s="156"/>
      <c r="G852" s="269"/>
    </row>
    <row r="853" spans="1:7" x14ac:dyDescent="0.25">
      <c r="A853" s="156"/>
      <c r="G853" s="269"/>
    </row>
    <row r="854" spans="1:7" x14ac:dyDescent="0.25">
      <c r="A854" s="156"/>
      <c r="G854" s="269"/>
    </row>
    <row r="855" spans="1:7" x14ac:dyDescent="0.25">
      <c r="A855" s="156"/>
      <c r="G855" s="269"/>
    </row>
    <row r="856" spans="1:7" x14ac:dyDescent="0.25">
      <c r="A856" s="156"/>
      <c r="G856" s="269"/>
    </row>
    <row r="857" spans="1:7" x14ac:dyDescent="0.25">
      <c r="A857" s="156"/>
      <c r="G857" s="269"/>
    </row>
    <row r="858" spans="1:7" x14ac:dyDescent="0.25">
      <c r="A858" s="156"/>
      <c r="G858" s="269"/>
    </row>
    <row r="859" spans="1:7" x14ac:dyDescent="0.25">
      <c r="A859" s="156"/>
      <c r="G859" s="269"/>
    </row>
    <row r="860" spans="1:7" x14ac:dyDescent="0.25">
      <c r="A860" s="156"/>
      <c r="G860" s="269"/>
    </row>
    <row r="861" spans="1:7" x14ac:dyDescent="0.25">
      <c r="A861" s="156"/>
      <c r="G861" s="269"/>
    </row>
    <row r="862" spans="1:7" x14ac:dyDescent="0.25">
      <c r="A862" s="156"/>
      <c r="G862" s="269"/>
    </row>
    <row r="863" spans="1:7" x14ac:dyDescent="0.25">
      <c r="A863" s="156"/>
      <c r="G863" s="269"/>
    </row>
    <row r="864" spans="1:7" x14ac:dyDescent="0.25">
      <c r="A864" s="156"/>
      <c r="G864" s="269"/>
    </row>
    <row r="865" spans="1:7" x14ac:dyDescent="0.25">
      <c r="A865" s="156"/>
      <c r="G865" s="269"/>
    </row>
    <row r="866" spans="1:7" x14ac:dyDescent="0.25">
      <c r="A866" s="156"/>
      <c r="G866" s="269"/>
    </row>
    <row r="867" spans="1:7" x14ac:dyDescent="0.25">
      <c r="A867" s="156"/>
      <c r="G867" s="269"/>
    </row>
    <row r="868" spans="1:7" x14ac:dyDescent="0.25">
      <c r="A868" s="156"/>
      <c r="G868" s="269"/>
    </row>
    <row r="869" spans="1:7" x14ac:dyDescent="0.25">
      <c r="A869" s="156"/>
      <c r="G869" s="269"/>
    </row>
    <row r="870" spans="1:7" x14ac:dyDescent="0.25">
      <c r="A870" s="156"/>
      <c r="G870" s="269"/>
    </row>
    <row r="871" spans="1:7" x14ac:dyDescent="0.25">
      <c r="A871" s="156"/>
      <c r="G871" s="269"/>
    </row>
    <row r="872" spans="1:7" x14ac:dyDescent="0.25">
      <c r="A872" s="156"/>
      <c r="G872" s="269"/>
    </row>
    <row r="873" spans="1:7" x14ac:dyDescent="0.25">
      <c r="A873" s="156"/>
      <c r="G873" s="269"/>
    </row>
    <row r="874" spans="1:7" x14ac:dyDescent="0.25">
      <c r="A874" s="156"/>
      <c r="G874" s="269"/>
    </row>
    <row r="875" spans="1:7" x14ac:dyDescent="0.25">
      <c r="A875" s="156"/>
      <c r="G875" s="269"/>
    </row>
    <row r="876" spans="1:7" x14ac:dyDescent="0.25">
      <c r="A876" s="156"/>
      <c r="G876" s="269"/>
    </row>
    <row r="877" spans="1:7" x14ac:dyDescent="0.25">
      <c r="A877" s="156"/>
      <c r="G877" s="269"/>
    </row>
    <row r="878" spans="1:7" x14ac:dyDescent="0.25">
      <c r="A878" s="156"/>
      <c r="G878" s="269"/>
    </row>
    <row r="879" spans="1:7" x14ac:dyDescent="0.25">
      <c r="A879" s="156"/>
      <c r="G879" s="269"/>
    </row>
    <row r="880" spans="1:7" x14ac:dyDescent="0.25">
      <c r="A880" s="156"/>
      <c r="G880" s="269"/>
    </row>
    <row r="881" spans="1:7" x14ac:dyDescent="0.25">
      <c r="A881" s="156"/>
      <c r="G881" s="269"/>
    </row>
    <row r="882" spans="1:7" x14ac:dyDescent="0.25">
      <c r="A882" s="156"/>
      <c r="G882" s="269"/>
    </row>
    <row r="883" spans="1:7" x14ac:dyDescent="0.25">
      <c r="A883" s="156"/>
      <c r="G883" s="269"/>
    </row>
    <row r="884" spans="1:7" x14ac:dyDescent="0.25">
      <c r="A884" s="156"/>
      <c r="G884" s="269"/>
    </row>
    <row r="885" spans="1:7" x14ac:dyDescent="0.25">
      <c r="A885" s="156"/>
      <c r="G885" s="269"/>
    </row>
    <row r="886" spans="1:7" x14ac:dyDescent="0.25">
      <c r="A886" s="156"/>
      <c r="G886" s="269"/>
    </row>
    <row r="887" spans="1:7" x14ac:dyDescent="0.25">
      <c r="A887" s="156"/>
      <c r="G887" s="269"/>
    </row>
    <row r="888" spans="1:7" x14ac:dyDescent="0.25">
      <c r="A888" s="156"/>
      <c r="G888" s="269"/>
    </row>
    <row r="889" spans="1:7" x14ac:dyDescent="0.25">
      <c r="A889" s="156"/>
      <c r="G889" s="269"/>
    </row>
    <row r="890" spans="1:7" x14ac:dyDescent="0.25">
      <c r="A890" s="156"/>
      <c r="G890" s="269"/>
    </row>
    <row r="891" spans="1:7" x14ac:dyDescent="0.25">
      <c r="A891" s="156"/>
      <c r="G891" s="269"/>
    </row>
    <row r="892" spans="1:7" x14ac:dyDescent="0.25">
      <c r="A892" s="156"/>
      <c r="G892" s="269"/>
    </row>
    <row r="893" spans="1:7" x14ac:dyDescent="0.25">
      <c r="A893" s="156"/>
      <c r="G893" s="269"/>
    </row>
    <row r="894" spans="1:7" x14ac:dyDescent="0.25">
      <c r="A894" s="156"/>
      <c r="G894" s="269"/>
    </row>
    <row r="895" spans="1:7" x14ac:dyDescent="0.25">
      <c r="A895" s="156"/>
      <c r="G895" s="269"/>
    </row>
    <row r="896" spans="1:7" x14ac:dyDescent="0.25">
      <c r="A896" s="156"/>
      <c r="G896" s="269"/>
    </row>
    <row r="897" spans="1:7" x14ac:dyDescent="0.25">
      <c r="A897" s="156"/>
      <c r="G897" s="269"/>
    </row>
    <row r="898" spans="1:7" x14ac:dyDescent="0.25">
      <c r="A898" s="156"/>
      <c r="G898" s="269"/>
    </row>
    <row r="899" spans="1:7" x14ac:dyDescent="0.25">
      <c r="A899" s="156"/>
      <c r="G899" s="269"/>
    </row>
    <row r="900" spans="1:7" x14ac:dyDescent="0.25">
      <c r="A900" s="156"/>
      <c r="G900" s="269"/>
    </row>
    <row r="901" spans="1:7" x14ac:dyDescent="0.25">
      <c r="A901" s="156"/>
      <c r="G901" s="269"/>
    </row>
    <row r="902" spans="1:7" x14ac:dyDescent="0.25">
      <c r="A902" s="156"/>
      <c r="G902" s="269"/>
    </row>
    <row r="903" spans="1:7" x14ac:dyDescent="0.25">
      <c r="A903" s="156"/>
      <c r="G903" s="269"/>
    </row>
    <row r="904" spans="1:7" x14ac:dyDescent="0.25">
      <c r="A904" s="156"/>
      <c r="G904" s="269"/>
    </row>
    <row r="905" spans="1:7" x14ac:dyDescent="0.25">
      <c r="A905" s="156"/>
      <c r="G905" s="269"/>
    </row>
    <row r="906" spans="1:7" x14ac:dyDescent="0.25">
      <c r="A906" s="156"/>
      <c r="G906" s="269"/>
    </row>
    <row r="907" spans="1:7" x14ac:dyDescent="0.25">
      <c r="A907" s="156"/>
      <c r="G907" s="269"/>
    </row>
    <row r="908" spans="1:7" x14ac:dyDescent="0.25">
      <c r="A908" s="156"/>
      <c r="G908" s="269"/>
    </row>
    <row r="909" spans="1:7" x14ac:dyDescent="0.25">
      <c r="A909" s="156"/>
      <c r="G909" s="269"/>
    </row>
    <row r="910" spans="1:7" x14ac:dyDescent="0.25">
      <c r="A910" s="156"/>
      <c r="G910" s="269"/>
    </row>
    <row r="911" spans="1:7" x14ac:dyDescent="0.25">
      <c r="A911" s="156"/>
      <c r="G911" s="269"/>
    </row>
    <row r="912" spans="1:7" x14ac:dyDescent="0.25">
      <c r="A912" s="156"/>
      <c r="G912" s="269"/>
    </row>
    <row r="913" spans="1:7" x14ac:dyDescent="0.25">
      <c r="A913" s="156"/>
      <c r="G913" s="269"/>
    </row>
    <row r="914" spans="1:7" x14ac:dyDescent="0.25">
      <c r="A914" s="156"/>
      <c r="G914" s="269"/>
    </row>
    <row r="915" spans="1:7" x14ac:dyDescent="0.25">
      <c r="A915" s="156"/>
      <c r="G915" s="269"/>
    </row>
    <row r="916" spans="1:7" x14ac:dyDescent="0.25">
      <c r="A916" s="156"/>
      <c r="G916" s="269"/>
    </row>
    <row r="917" spans="1:7" x14ac:dyDescent="0.25">
      <c r="A917" s="156"/>
      <c r="G917" s="269"/>
    </row>
    <row r="918" spans="1:7" x14ac:dyDescent="0.25">
      <c r="A918" s="156"/>
      <c r="G918" s="269"/>
    </row>
    <row r="919" spans="1:7" x14ac:dyDescent="0.25">
      <c r="A919" s="156"/>
      <c r="G919" s="269"/>
    </row>
    <row r="920" spans="1:7" x14ac:dyDescent="0.25">
      <c r="A920" s="156"/>
      <c r="G920" s="269"/>
    </row>
    <row r="921" spans="1:7" x14ac:dyDescent="0.25">
      <c r="A921" s="156"/>
      <c r="G921" s="269"/>
    </row>
    <row r="922" spans="1:7" x14ac:dyDescent="0.25">
      <c r="A922" s="156"/>
      <c r="G922" s="269"/>
    </row>
    <row r="923" spans="1:7" x14ac:dyDescent="0.25">
      <c r="A923" s="156"/>
      <c r="G923" s="269"/>
    </row>
    <row r="924" spans="1:7" x14ac:dyDescent="0.25">
      <c r="A924" s="156"/>
      <c r="G924" s="269"/>
    </row>
    <row r="925" spans="1:7" x14ac:dyDescent="0.25">
      <c r="A925" s="156"/>
      <c r="G925" s="269"/>
    </row>
    <row r="926" spans="1:7" x14ac:dyDescent="0.25">
      <c r="A926" s="156"/>
      <c r="G926" s="269"/>
    </row>
    <row r="927" spans="1:7" x14ac:dyDescent="0.25">
      <c r="A927" s="156"/>
      <c r="G927" s="269"/>
    </row>
    <row r="928" spans="1:7" x14ac:dyDescent="0.25">
      <c r="A928" s="156"/>
      <c r="G928" s="269"/>
    </row>
    <row r="929" spans="1:7" x14ac:dyDescent="0.25">
      <c r="A929" s="156"/>
      <c r="G929" s="269"/>
    </row>
    <row r="930" spans="1:7" x14ac:dyDescent="0.25">
      <c r="A930" s="156"/>
      <c r="G930" s="269"/>
    </row>
    <row r="931" spans="1:7" x14ac:dyDescent="0.25">
      <c r="A931" s="156"/>
      <c r="G931" s="269"/>
    </row>
    <row r="932" spans="1:7" x14ac:dyDescent="0.25">
      <c r="A932" s="156"/>
      <c r="G932" s="269"/>
    </row>
    <row r="933" spans="1:7" x14ac:dyDescent="0.25">
      <c r="A933" s="156"/>
      <c r="G933" s="269"/>
    </row>
    <row r="934" spans="1:7" x14ac:dyDescent="0.25">
      <c r="A934" s="156"/>
      <c r="G934" s="269"/>
    </row>
    <row r="935" spans="1:7" x14ac:dyDescent="0.25">
      <c r="A935" s="156"/>
      <c r="G935" s="269"/>
    </row>
    <row r="936" spans="1:7" x14ac:dyDescent="0.25">
      <c r="A936" s="156"/>
      <c r="G936" s="269"/>
    </row>
    <row r="937" spans="1:7" x14ac:dyDescent="0.25">
      <c r="A937" s="156"/>
      <c r="G937" s="269"/>
    </row>
    <row r="938" spans="1:7" x14ac:dyDescent="0.25">
      <c r="A938" s="156"/>
      <c r="G938" s="269"/>
    </row>
    <row r="939" spans="1:7" x14ac:dyDescent="0.25">
      <c r="A939" s="156"/>
      <c r="G939" s="269"/>
    </row>
    <row r="940" spans="1:7" x14ac:dyDescent="0.25">
      <c r="A940" s="156"/>
      <c r="G940" s="269"/>
    </row>
    <row r="941" spans="1:7" x14ac:dyDescent="0.25">
      <c r="A941" s="156"/>
      <c r="G941" s="269"/>
    </row>
    <row r="942" spans="1:7" x14ac:dyDescent="0.25">
      <c r="A942" s="156"/>
      <c r="G942" s="269"/>
    </row>
    <row r="943" spans="1:7" x14ac:dyDescent="0.25">
      <c r="A943" s="156"/>
      <c r="G943" s="269"/>
    </row>
    <row r="944" spans="1:7" x14ac:dyDescent="0.25">
      <c r="A944" s="156"/>
      <c r="G944" s="269"/>
    </row>
    <row r="945" spans="1:7" x14ac:dyDescent="0.25">
      <c r="A945" s="156"/>
      <c r="G945" s="269"/>
    </row>
    <row r="946" spans="1:7" x14ac:dyDescent="0.25">
      <c r="A946" s="156"/>
      <c r="G946" s="269"/>
    </row>
    <row r="947" spans="1:7" x14ac:dyDescent="0.25">
      <c r="A947" s="156"/>
      <c r="G947" s="269"/>
    </row>
    <row r="948" spans="1:7" x14ac:dyDescent="0.25">
      <c r="A948" s="156"/>
      <c r="G948" s="269"/>
    </row>
    <row r="949" spans="1:7" x14ac:dyDescent="0.25">
      <c r="A949" s="156"/>
      <c r="G949" s="269"/>
    </row>
    <row r="950" spans="1:7" x14ac:dyDescent="0.25">
      <c r="A950" s="156"/>
      <c r="G950" s="269"/>
    </row>
    <row r="951" spans="1:7" x14ac:dyDescent="0.25">
      <c r="A951" s="156"/>
      <c r="G951" s="269"/>
    </row>
    <row r="952" spans="1:7" x14ac:dyDescent="0.25">
      <c r="A952" s="156"/>
      <c r="G952" s="269"/>
    </row>
    <row r="953" spans="1:7" x14ac:dyDescent="0.25">
      <c r="A953" s="156"/>
      <c r="G953" s="269"/>
    </row>
  </sheetData>
  <mergeCells count="31">
    <mergeCell ref="A41:A47"/>
    <mergeCell ref="G41:G47"/>
    <mergeCell ref="A3:H3"/>
    <mergeCell ref="A4:H4"/>
    <mergeCell ref="A5:H5"/>
    <mergeCell ref="A6:H6"/>
    <mergeCell ref="A8:A19"/>
    <mergeCell ref="G8:G19"/>
    <mergeCell ref="A20:A40"/>
    <mergeCell ref="B20:B22"/>
    <mergeCell ref="G20:G40"/>
    <mergeCell ref="B28:B30"/>
    <mergeCell ref="B31:B35"/>
    <mergeCell ref="A60:A80"/>
    <mergeCell ref="B60:B62"/>
    <mergeCell ref="G60:G80"/>
    <mergeCell ref="B63:B64"/>
    <mergeCell ref="B65:B66"/>
    <mergeCell ref="B67:B70"/>
    <mergeCell ref="B71:B72"/>
    <mergeCell ref="B75:B76"/>
    <mergeCell ref="A48:A53"/>
    <mergeCell ref="B48:B53"/>
    <mergeCell ref="G48:G53"/>
    <mergeCell ref="A54:A59"/>
    <mergeCell ref="G54:G59"/>
    <mergeCell ref="A81:A83"/>
    <mergeCell ref="G81:G83"/>
    <mergeCell ref="A84:A93"/>
    <mergeCell ref="G84:G93"/>
    <mergeCell ref="B91:B93"/>
  </mergeCells>
  <conditionalFormatting sqref="G8 G20 G60">
    <cfRule type="cellIs" dxfId="35" priority="21" operator="between">
      <formula>91%</formula>
      <formula>100%</formula>
    </cfRule>
    <cfRule type="cellIs" dxfId="34" priority="22" operator="between">
      <formula>80%</formula>
      <formula>90%</formula>
    </cfRule>
    <cfRule type="cellIs" dxfId="33" priority="23" operator="between">
      <formula>61%</formula>
      <formula>79.9%</formula>
    </cfRule>
    <cfRule type="cellIs" dxfId="32" priority="24" operator="between">
      <formula>0%</formula>
      <formula>60%</formula>
    </cfRule>
  </conditionalFormatting>
  <conditionalFormatting sqref="G41">
    <cfRule type="cellIs" dxfId="31" priority="17" operator="between">
      <formula>91%</formula>
      <formula>100%</formula>
    </cfRule>
    <cfRule type="cellIs" dxfId="30" priority="18" operator="between">
      <formula>80%</formula>
      <formula>90%</formula>
    </cfRule>
    <cfRule type="cellIs" dxfId="29" priority="19" operator="between">
      <formula>61%</formula>
      <formula>79%</formula>
    </cfRule>
    <cfRule type="cellIs" dxfId="28" priority="20" operator="between">
      <formula>0%</formula>
      <formula>60%</formula>
    </cfRule>
  </conditionalFormatting>
  <conditionalFormatting sqref="G48">
    <cfRule type="cellIs" dxfId="27" priority="9" operator="between">
      <formula>91%</formula>
      <formula>100%</formula>
    </cfRule>
    <cfRule type="cellIs" dxfId="26" priority="10" operator="between">
      <formula>80%</formula>
      <formula>90%</formula>
    </cfRule>
    <cfRule type="cellIs" dxfId="25" priority="11" operator="between">
      <formula>61%</formula>
      <formula>79%</formula>
    </cfRule>
    <cfRule type="cellIs" dxfId="24" priority="12" operator="between">
      <formula>0%</formula>
      <formula>60%</formula>
    </cfRule>
  </conditionalFormatting>
  <conditionalFormatting sqref="G54">
    <cfRule type="cellIs" dxfId="23" priority="5" operator="between">
      <formula>91%</formula>
      <formula>100%</formula>
    </cfRule>
    <cfRule type="cellIs" dxfId="22" priority="6" operator="between">
      <formula>80%</formula>
      <formula>90%</formula>
    </cfRule>
    <cfRule type="cellIs" dxfId="21" priority="7" operator="between">
      <formula>61%</formula>
      <formula>79%</formula>
    </cfRule>
    <cfRule type="cellIs" dxfId="20" priority="8" operator="between">
      <formula>0%</formula>
      <formula>60%</formula>
    </cfRule>
  </conditionalFormatting>
  <conditionalFormatting sqref="G81">
    <cfRule type="cellIs" dxfId="19" priority="13" operator="between">
      <formula>91%</formula>
      <formula>100%</formula>
    </cfRule>
    <cfRule type="cellIs" dxfId="18" priority="14" operator="between">
      <formula>80%</formula>
      <formula>90%</formula>
    </cfRule>
    <cfRule type="cellIs" dxfId="17" priority="15" operator="between">
      <formula>61%</formula>
      <formula>79%</formula>
    </cfRule>
    <cfRule type="cellIs" dxfId="16" priority="16" operator="between">
      <formula>0%</formula>
      <formula>60%</formula>
    </cfRule>
  </conditionalFormatting>
  <conditionalFormatting sqref="G84">
    <cfRule type="cellIs" dxfId="15" priority="1" operator="between">
      <formula>91%</formula>
      <formula>100%</formula>
    </cfRule>
    <cfRule type="cellIs" dxfId="14" priority="2" operator="between">
      <formula>80%</formula>
      <formula>90%</formula>
    </cfRule>
    <cfRule type="cellIs" dxfId="13" priority="3" operator="between">
      <formula>61%</formula>
      <formula>79%</formula>
    </cfRule>
    <cfRule type="cellIs" dxfId="12" priority="4" operator="between">
      <formula>0%</formula>
      <formula>60%</formula>
    </cfRule>
  </conditionalFormatting>
  <pageMargins left="0.7" right="0.7" top="0.75" bottom="0.75" header="0" footer="0"/>
  <pageSetup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8"/>
  <sheetViews>
    <sheetView workbookViewId="0"/>
  </sheetViews>
  <sheetFormatPr baseColWidth="10" defaultColWidth="11.42578125" defaultRowHeight="15" x14ac:dyDescent="0.25"/>
  <cols>
    <col min="1" max="1" width="63.42578125" style="157" bestFit="1" customWidth="1"/>
  </cols>
  <sheetData>
    <row r="1" spans="1:2" ht="15.75" thickBot="1" x14ac:dyDescent="0.3">
      <c r="A1" s="340" t="s">
        <v>37</v>
      </c>
    </row>
    <row r="2" spans="1:2" ht="15.75" thickBot="1" x14ac:dyDescent="0.3">
      <c r="A2" s="337" t="s">
        <v>199</v>
      </c>
      <c r="B2" s="211" t="e">
        <f>+#REF!</f>
        <v>#REF!</v>
      </c>
    </row>
    <row r="3" spans="1:2" ht="15.75" thickBot="1" x14ac:dyDescent="0.3">
      <c r="A3" s="338" t="s">
        <v>297</v>
      </c>
      <c r="B3" s="211" t="e">
        <f>+#REF!</f>
        <v>#REF!</v>
      </c>
    </row>
    <row r="4" spans="1:2" ht="15.75" thickBot="1" x14ac:dyDescent="0.3">
      <c r="A4" s="341" t="s">
        <v>138</v>
      </c>
      <c r="B4" s="211" t="e">
        <f>+#REF!</f>
        <v>#REF!</v>
      </c>
    </row>
    <row r="5" spans="1:2" ht="15.75" thickBot="1" x14ac:dyDescent="0.3">
      <c r="A5" s="338" t="s">
        <v>213</v>
      </c>
      <c r="B5" s="211" t="e">
        <f>+#REF!</f>
        <v>#REF!</v>
      </c>
    </row>
    <row r="6" spans="1:2" ht="15.75" thickBot="1" x14ac:dyDescent="0.3">
      <c r="A6" s="337" t="s">
        <v>216</v>
      </c>
      <c r="B6" s="211" t="e">
        <f>+#REF!</f>
        <v>#REF!</v>
      </c>
    </row>
    <row r="7" spans="1:2" ht="15.75" thickBot="1" x14ac:dyDescent="0.3">
      <c r="A7" s="339" t="s">
        <v>220</v>
      </c>
      <c r="B7" s="211" t="e">
        <f>+#REF!</f>
        <v>#REF!</v>
      </c>
    </row>
    <row r="8" spans="1:2" x14ac:dyDescent="0.25">
      <c r="A8" s="337" t="s">
        <v>31</v>
      </c>
      <c r="B8" s="211" t="e">
        <f>+#REF!</f>
        <v>#REF!</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R953"/>
  <sheetViews>
    <sheetView topLeftCell="A7" workbookViewId="0"/>
  </sheetViews>
  <sheetFormatPr baseColWidth="10" defaultColWidth="14.42578125" defaultRowHeight="15" x14ac:dyDescent="0.25"/>
  <cols>
    <col min="1" max="1" width="27.42578125" style="157" customWidth="1"/>
    <col min="2" max="2" width="54.42578125" style="157" customWidth="1"/>
    <col min="3" max="3" width="78.140625" style="157" customWidth="1"/>
    <col min="4" max="4" width="12" style="70" bestFit="1" customWidth="1"/>
    <col min="5" max="5" width="14.42578125" style="209" bestFit="1" customWidth="1"/>
    <col min="6" max="6" width="13.85546875" style="209" bestFit="1" customWidth="1"/>
    <col min="7" max="7" width="13.85546875" style="112" bestFit="1" customWidth="1"/>
    <col min="8" max="8" width="15.85546875" style="69" bestFit="1" customWidth="1"/>
    <col min="9" max="10" width="0" style="69" hidden="1" customWidth="1"/>
    <col min="11" max="11" width="2.85546875" style="69" hidden="1" customWidth="1"/>
    <col min="12" max="12" width="14.42578125" style="69"/>
    <col min="13" max="13" width="16.42578125" style="209" bestFit="1" customWidth="1"/>
    <col min="14" max="18" width="14.42578125" style="209" bestFit="1" customWidth="1"/>
    <col min="19" max="16384" width="14.42578125" style="69"/>
  </cols>
  <sheetData>
    <row r="1" spans="1:18" ht="126.75" hidden="1" thickBot="1" x14ac:dyDescent="0.3">
      <c r="A1" s="150" t="s">
        <v>179</v>
      </c>
      <c r="B1" s="151"/>
      <c r="C1" s="151"/>
      <c r="D1" s="2"/>
      <c r="E1" s="204"/>
      <c r="F1" s="204"/>
      <c r="G1"/>
      <c r="H1"/>
      <c r="I1"/>
      <c r="M1" s="204"/>
      <c r="N1" s="204"/>
      <c r="O1" s="204"/>
      <c r="P1" s="204"/>
      <c r="Q1" s="204"/>
      <c r="R1" s="204"/>
    </row>
    <row r="2" spans="1:18" ht="15.75" hidden="1" thickBot="1" x14ac:dyDescent="0.3">
      <c r="A2" s="152"/>
      <c r="B2" s="152"/>
      <c r="C2" s="152"/>
      <c r="D2" s="71"/>
      <c r="E2" s="205"/>
      <c r="F2" s="205"/>
      <c r="G2" s="149"/>
      <c r="H2" s="149"/>
      <c r="M2" s="205"/>
      <c r="N2" s="205"/>
      <c r="O2" s="205"/>
      <c r="P2" s="205"/>
      <c r="Q2" s="205"/>
      <c r="R2" s="205"/>
    </row>
    <row r="3" spans="1:18" customFormat="1" ht="16.5" hidden="1" thickBot="1" x14ac:dyDescent="0.3">
      <c r="A3" s="415" t="s">
        <v>113</v>
      </c>
      <c r="B3" s="415"/>
      <c r="C3" s="415"/>
      <c r="D3" s="415"/>
      <c r="E3" s="415"/>
      <c r="F3" s="415"/>
      <c r="G3" s="415"/>
      <c r="H3" s="415"/>
      <c r="J3" s="65"/>
      <c r="K3" s="65"/>
    </row>
    <row r="4" spans="1:18" customFormat="1" ht="16.5" hidden="1" thickBot="1" x14ac:dyDescent="0.3">
      <c r="A4" s="415" t="s">
        <v>114</v>
      </c>
      <c r="B4" s="415"/>
      <c r="C4" s="415"/>
      <c r="D4" s="415"/>
      <c r="E4" s="415"/>
      <c r="F4" s="415"/>
      <c r="G4" s="415"/>
      <c r="H4" s="415"/>
      <c r="J4" s="65"/>
      <c r="K4" s="65"/>
    </row>
    <row r="5" spans="1:18" customFormat="1" ht="16.5" hidden="1" thickBot="1" x14ac:dyDescent="0.3">
      <c r="A5" s="415" t="s">
        <v>115</v>
      </c>
      <c r="B5" s="415"/>
      <c r="C5" s="415"/>
      <c r="D5" s="415"/>
      <c r="E5" s="415"/>
      <c r="F5" s="415"/>
      <c r="G5" s="415"/>
      <c r="H5" s="415"/>
      <c r="J5" s="65"/>
      <c r="K5" s="65"/>
    </row>
    <row r="6" spans="1:18" customFormat="1" ht="16.5" hidden="1" thickBot="1" x14ac:dyDescent="0.3">
      <c r="A6" s="415" t="s">
        <v>116</v>
      </c>
      <c r="B6" s="415"/>
      <c r="C6" s="415"/>
      <c r="D6" s="415"/>
      <c r="E6" s="415"/>
      <c r="F6" s="415"/>
      <c r="G6" s="415"/>
      <c r="H6" s="415"/>
      <c r="J6" s="65"/>
      <c r="K6" s="65"/>
    </row>
    <row r="7" spans="1:18" s="123" customFormat="1" ht="60.75" thickBot="1" x14ac:dyDescent="0.3">
      <c r="A7" s="153" t="s">
        <v>37</v>
      </c>
      <c r="B7" s="154" t="s">
        <v>381</v>
      </c>
      <c r="C7" s="155" t="s">
        <v>262</v>
      </c>
      <c r="D7" s="119" t="s">
        <v>117</v>
      </c>
      <c r="E7" s="206" t="s">
        <v>118</v>
      </c>
      <c r="F7" s="212" t="s">
        <v>119</v>
      </c>
      <c r="G7" s="170" t="s">
        <v>120</v>
      </c>
      <c r="H7" s="124" t="s">
        <v>121</v>
      </c>
      <c r="M7" s="216" t="s">
        <v>432</v>
      </c>
      <c r="N7" s="206" t="s">
        <v>502</v>
      </c>
      <c r="O7" s="206" t="s">
        <v>433</v>
      </c>
      <c r="P7" s="206" t="s">
        <v>428</v>
      </c>
      <c r="Q7" s="206" t="s">
        <v>424</v>
      </c>
      <c r="R7" s="206" t="s">
        <v>429</v>
      </c>
    </row>
    <row r="8" spans="1:18" ht="30" x14ac:dyDescent="0.25">
      <c r="A8" s="589" t="s">
        <v>192</v>
      </c>
      <c r="B8" s="159" t="s">
        <v>382</v>
      </c>
      <c r="C8" s="167" t="s">
        <v>434</v>
      </c>
      <c r="D8" s="172">
        <v>1</v>
      </c>
      <c r="E8" s="201">
        <v>0.09</v>
      </c>
      <c r="F8" s="213">
        <f t="shared" ref="F8:F19" si="0">+D8*E8</f>
        <v>0.09</v>
      </c>
      <c r="G8" s="713">
        <f>SUM(F8:F19)</f>
        <v>0.99999999999999989</v>
      </c>
      <c r="H8" s="85"/>
      <c r="M8" s="217"/>
      <c r="N8" s="201"/>
      <c r="O8" s="201"/>
      <c r="P8" s="201"/>
      <c r="Q8" s="201"/>
      <c r="R8" s="201"/>
    </row>
    <row r="9" spans="1:18" ht="30" x14ac:dyDescent="0.25">
      <c r="A9" s="590"/>
      <c r="B9" s="158" t="s">
        <v>384</v>
      </c>
      <c r="C9" s="168" t="s">
        <v>435</v>
      </c>
      <c r="D9" s="171">
        <v>1</v>
      </c>
      <c r="E9" s="202">
        <v>0.08</v>
      </c>
      <c r="F9" s="214">
        <f t="shared" si="0"/>
        <v>0.08</v>
      </c>
      <c r="G9" s="714"/>
      <c r="H9" s="128"/>
      <c r="M9" s="218"/>
      <c r="N9" s="202"/>
      <c r="O9" s="202"/>
      <c r="P9" s="202"/>
      <c r="Q9" s="202"/>
      <c r="R9" s="202"/>
    </row>
    <row r="10" spans="1:18" ht="45" x14ac:dyDescent="0.25">
      <c r="A10" s="590"/>
      <c r="B10" s="158" t="s">
        <v>386</v>
      </c>
      <c r="C10" s="168" t="s">
        <v>436</v>
      </c>
      <c r="D10" s="171">
        <v>1</v>
      </c>
      <c r="E10" s="202">
        <v>0.08</v>
      </c>
      <c r="F10" s="214">
        <f t="shared" si="0"/>
        <v>0.08</v>
      </c>
      <c r="G10" s="714"/>
      <c r="H10" s="128"/>
      <c r="M10" s="218"/>
      <c r="N10" s="202"/>
      <c r="O10" s="202"/>
      <c r="P10" s="202"/>
      <c r="Q10" s="202"/>
      <c r="R10" s="202"/>
    </row>
    <row r="11" spans="1:18" ht="64.5" customHeight="1" x14ac:dyDescent="0.25">
      <c r="A11" s="590"/>
      <c r="B11" s="158" t="s">
        <v>388</v>
      </c>
      <c r="C11" s="168" t="s">
        <v>437</v>
      </c>
      <c r="D11" s="171">
        <v>1</v>
      </c>
      <c r="E11" s="202">
        <v>0.08</v>
      </c>
      <c r="F11" s="214">
        <f t="shared" si="0"/>
        <v>0.08</v>
      </c>
      <c r="G11" s="714"/>
      <c r="H11" s="128"/>
      <c r="M11" s="218"/>
      <c r="N11" s="202"/>
      <c r="O11" s="202"/>
      <c r="P11" s="202"/>
      <c r="Q11" s="202"/>
      <c r="R11" s="202"/>
    </row>
    <row r="12" spans="1:18" ht="45" x14ac:dyDescent="0.25">
      <c r="A12" s="590"/>
      <c r="B12" s="158" t="s">
        <v>390</v>
      </c>
      <c r="C12" s="168" t="s">
        <v>438</v>
      </c>
      <c r="D12" s="171">
        <v>1</v>
      </c>
      <c r="E12" s="202">
        <v>0.08</v>
      </c>
      <c r="F12" s="214">
        <f t="shared" si="0"/>
        <v>0.08</v>
      </c>
      <c r="G12" s="714"/>
      <c r="H12" s="128"/>
      <c r="M12" s="218"/>
      <c r="N12" s="202"/>
      <c r="O12" s="202"/>
      <c r="P12" s="202"/>
      <c r="Q12" s="202"/>
      <c r="R12" s="202"/>
    </row>
    <row r="13" spans="1:18" ht="30" x14ac:dyDescent="0.25">
      <c r="A13" s="590"/>
      <c r="B13" s="158" t="s">
        <v>392</v>
      </c>
      <c r="C13" s="168" t="s">
        <v>393</v>
      </c>
      <c r="D13" s="171">
        <v>1</v>
      </c>
      <c r="E13" s="202">
        <v>0.08</v>
      </c>
      <c r="F13" s="214">
        <f t="shared" si="0"/>
        <v>0.08</v>
      </c>
      <c r="G13" s="714"/>
      <c r="H13" s="128"/>
      <c r="M13" s="218"/>
      <c r="N13" s="202"/>
      <c r="O13" s="202"/>
      <c r="P13" s="202"/>
      <c r="Q13" s="202"/>
      <c r="R13" s="202"/>
    </row>
    <row r="14" spans="1:18" ht="30" x14ac:dyDescent="0.25">
      <c r="A14" s="590"/>
      <c r="B14" s="158" t="s">
        <v>394</v>
      </c>
      <c r="C14" s="168" t="s">
        <v>393</v>
      </c>
      <c r="D14" s="171">
        <v>1</v>
      </c>
      <c r="E14" s="202">
        <v>0.08</v>
      </c>
      <c r="F14" s="214">
        <f t="shared" si="0"/>
        <v>0.08</v>
      </c>
      <c r="G14" s="714"/>
      <c r="H14" s="128"/>
      <c r="M14" s="218"/>
      <c r="N14" s="202"/>
      <c r="O14" s="202"/>
      <c r="P14" s="202"/>
      <c r="Q14" s="202"/>
      <c r="R14" s="202"/>
    </row>
    <row r="15" spans="1:18" ht="45" x14ac:dyDescent="0.25">
      <c r="A15" s="590"/>
      <c r="B15" s="158" t="s">
        <v>395</v>
      </c>
      <c r="C15" s="168" t="s">
        <v>439</v>
      </c>
      <c r="D15" s="171">
        <v>1</v>
      </c>
      <c r="E15" s="202">
        <v>0.08</v>
      </c>
      <c r="F15" s="214">
        <f t="shared" si="0"/>
        <v>0.08</v>
      </c>
      <c r="G15" s="714"/>
      <c r="H15" s="128"/>
      <c r="M15" s="218"/>
      <c r="N15" s="202"/>
      <c r="O15" s="202"/>
      <c r="P15" s="202"/>
      <c r="Q15" s="202"/>
      <c r="R15" s="202"/>
    </row>
    <row r="16" spans="1:18" ht="45" x14ac:dyDescent="0.25">
      <c r="A16" s="590"/>
      <c r="B16" s="158" t="s">
        <v>397</v>
      </c>
      <c r="C16" s="168" t="s">
        <v>440</v>
      </c>
      <c r="D16" s="171">
        <v>1</v>
      </c>
      <c r="E16" s="202">
        <v>0.09</v>
      </c>
      <c r="F16" s="214">
        <f t="shared" si="0"/>
        <v>0.09</v>
      </c>
      <c r="G16" s="714"/>
      <c r="H16" s="128"/>
      <c r="M16" s="218"/>
      <c r="N16" s="202"/>
      <c r="O16" s="202"/>
      <c r="P16" s="202"/>
      <c r="Q16" s="202"/>
      <c r="R16" s="202"/>
    </row>
    <row r="17" spans="1:18" ht="52.5" customHeight="1" x14ac:dyDescent="0.25">
      <c r="A17" s="590"/>
      <c r="B17" s="158" t="s">
        <v>399</v>
      </c>
      <c r="C17" s="168" t="s">
        <v>441</v>
      </c>
      <c r="D17" s="171">
        <v>1</v>
      </c>
      <c r="E17" s="202">
        <v>0.1</v>
      </c>
      <c r="F17" s="214">
        <f t="shared" si="0"/>
        <v>0.1</v>
      </c>
      <c r="G17" s="714"/>
      <c r="H17" s="128"/>
      <c r="M17" s="218"/>
      <c r="N17" s="202"/>
      <c r="O17" s="202"/>
      <c r="P17" s="202"/>
      <c r="Q17" s="202"/>
      <c r="R17" s="202"/>
    </row>
    <row r="18" spans="1:18" ht="30" x14ac:dyDescent="0.25">
      <c r="A18" s="590"/>
      <c r="B18" s="158" t="s">
        <v>401</v>
      </c>
      <c r="C18" s="168" t="s">
        <v>402</v>
      </c>
      <c r="D18" s="171">
        <v>1</v>
      </c>
      <c r="E18" s="202">
        <v>0.08</v>
      </c>
      <c r="F18" s="214">
        <f t="shared" si="0"/>
        <v>0.08</v>
      </c>
      <c r="G18" s="714"/>
      <c r="H18" s="128"/>
      <c r="M18" s="218"/>
      <c r="N18" s="202"/>
      <c r="O18" s="202"/>
      <c r="P18" s="202"/>
      <c r="Q18" s="202"/>
      <c r="R18" s="202"/>
    </row>
    <row r="19" spans="1:18" ht="30.75" thickBot="1" x14ac:dyDescent="0.3">
      <c r="A19" s="591"/>
      <c r="B19" s="160" t="s">
        <v>403</v>
      </c>
      <c r="C19" s="169" t="s">
        <v>404</v>
      </c>
      <c r="D19" s="188">
        <v>1</v>
      </c>
      <c r="E19" s="203">
        <v>0.08</v>
      </c>
      <c r="F19" s="215">
        <f t="shared" si="0"/>
        <v>0.08</v>
      </c>
      <c r="G19" s="714"/>
      <c r="H19" s="148"/>
      <c r="M19" s="219"/>
      <c r="N19" s="203"/>
      <c r="O19" s="203"/>
      <c r="P19" s="203"/>
      <c r="Q19" s="203"/>
      <c r="R19" s="203"/>
    </row>
    <row r="20" spans="1:18" ht="45" x14ac:dyDescent="0.25">
      <c r="A20" s="715" t="s">
        <v>199</v>
      </c>
      <c r="B20" s="718" t="s">
        <v>263</v>
      </c>
      <c r="C20" s="184" t="s">
        <v>442</v>
      </c>
      <c r="D20" s="178">
        <v>1</v>
      </c>
      <c r="E20" s="201">
        <v>0.05</v>
      </c>
      <c r="F20" s="201">
        <f>+D20*E20</f>
        <v>0.05</v>
      </c>
      <c r="G20" s="719">
        <f>SUM(F20:F40)</f>
        <v>1</v>
      </c>
      <c r="H20" s="179"/>
      <c r="M20" s="217">
        <f>AVERAGE(N20,O20,P20,Q20,E20,S20,T20)</f>
        <v>4.4333333333333336E-2</v>
      </c>
      <c r="N20" s="201">
        <v>0.08</v>
      </c>
      <c r="O20" s="201">
        <v>2.6666666666666665E-2</v>
      </c>
      <c r="P20" s="201">
        <v>0.04</v>
      </c>
      <c r="Q20" s="201">
        <v>2.5000000000000001E-2</v>
      </c>
      <c r="R20" s="201">
        <v>0.05</v>
      </c>
    </row>
    <row r="21" spans="1:18" ht="45" x14ac:dyDescent="0.25">
      <c r="A21" s="716"/>
      <c r="B21" s="593"/>
      <c r="C21" s="185" t="s">
        <v>443</v>
      </c>
      <c r="D21" s="180">
        <v>1</v>
      </c>
      <c r="E21" s="202">
        <v>0.01</v>
      </c>
      <c r="F21" s="202">
        <f t="shared" ref="F21:F84" si="1">+D21*E21</f>
        <v>0.01</v>
      </c>
      <c r="G21" s="720"/>
      <c r="H21" s="181"/>
      <c r="M21" s="218">
        <f t="shared" ref="M21:M39" si="2">AVERAGE(N21,O21,P21,Q21,E21,S21,T21)</f>
        <v>3.4333333333333341E-2</v>
      </c>
      <c r="N21" s="202">
        <v>7.0000000000000007E-2</v>
      </c>
      <c r="O21" s="202">
        <v>2.6666666666666665E-2</v>
      </c>
      <c r="P21" s="202">
        <v>0.04</v>
      </c>
      <c r="Q21" s="202">
        <v>2.5000000000000001E-2</v>
      </c>
      <c r="R21" s="202">
        <v>0.01</v>
      </c>
    </row>
    <row r="22" spans="1:18" ht="45" x14ac:dyDescent="0.25">
      <c r="A22" s="716"/>
      <c r="B22" s="593"/>
      <c r="C22" s="185" t="s">
        <v>444</v>
      </c>
      <c r="D22" s="180">
        <v>1</v>
      </c>
      <c r="E22" s="202">
        <v>0.01</v>
      </c>
      <c r="F22" s="202">
        <f t="shared" si="1"/>
        <v>0.01</v>
      </c>
      <c r="G22" s="720"/>
      <c r="H22" s="181"/>
      <c r="M22" s="218">
        <f t="shared" si="2"/>
        <v>3.0333333333333334E-2</v>
      </c>
      <c r="N22" s="202">
        <v>0.05</v>
      </c>
      <c r="O22" s="202">
        <v>2.6666666666666665E-2</v>
      </c>
      <c r="P22" s="202">
        <v>0.04</v>
      </c>
      <c r="Q22" s="202">
        <v>2.5000000000000001E-2</v>
      </c>
      <c r="R22" s="202">
        <v>0.01</v>
      </c>
    </row>
    <row r="23" spans="1:18" ht="60" x14ac:dyDescent="0.25">
      <c r="A23" s="716"/>
      <c r="B23" s="162" t="s">
        <v>267</v>
      </c>
      <c r="C23" s="185" t="s">
        <v>445</v>
      </c>
      <c r="D23" s="180">
        <v>1</v>
      </c>
      <c r="E23" s="202">
        <v>0.08</v>
      </c>
      <c r="F23" s="202">
        <f t="shared" si="1"/>
        <v>0.08</v>
      </c>
      <c r="G23" s="720"/>
      <c r="H23" s="181"/>
      <c r="M23" s="218">
        <f t="shared" si="2"/>
        <v>8.199999999999999E-2</v>
      </c>
      <c r="N23" s="202">
        <v>0.08</v>
      </c>
      <c r="O23" s="202">
        <v>0.1</v>
      </c>
      <c r="P23" s="202">
        <v>0.06</v>
      </c>
      <c r="Q23" s="202">
        <v>0.09</v>
      </c>
      <c r="R23" s="202">
        <v>0.08</v>
      </c>
    </row>
    <row r="24" spans="1:18" ht="45" x14ac:dyDescent="0.25">
      <c r="A24" s="716"/>
      <c r="B24" s="162" t="s">
        <v>269</v>
      </c>
      <c r="C24" s="185" t="s">
        <v>446</v>
      </c>
      <c r="D24" s="180">
        <v>1</v>
      </c>
      <c r="E24" s="202">
        <v>0.08</v>
      </c>
      <c r="F24" s="202">
        <f t="shared" si="1"/>
        <v>0.08</v>
      </c>
      <c r="G24" s="720"/>
      <c r="H24" s="181"/>
      <c r="M24" s="218">
        <f t="shared" si="2"/>
        <v>8.5999999999999993E-2</v>
      </c>
      <c r="N24" s="202">
        <v>0.08</v>
      </c>
      <c r="O24" s="202">
        <v>0.1</v>
      </c>
      <c r="P24" s="202">
        <v>7.0000000000000007E-2</v>
      </c>
      <c r="Q24" s="202">
        <v>0.1</v>
      </c>
      <c r="R24" s="202">
        <v>0.08</v>
      </c>
    </row>
    <row r="25" spans="1:18" ht="45" x14ac:dyDescent="0.25">
      <c r="A25" s="716"/>
      <c r="B25" s="162" t="s">
        <v>271</v>
      </c>
      <c r="C25" s="185" t="s">
        <v>447</v>
      </c>
      <c r="D25" s="180">
        <v>1</v>
      </c>
      <c r="E25" s="202">
        <v>0.08</v>
      </c>
      <c r="F25" s="202">
        <f t="shared" si="1"/>
        <v>0.08</v>
      </c>
      <c r="G25" s="720"/>
      <c r="H25" s="181"/>
      <c r="M25" s="218">
        <f t="shared" si="2"/>
        <v>8.199999999999999E-2</v>
      </c>
      <c r="N25" s="202">
        <v>0.08</v>
      </c>
      <c r="O25" s="202">
        <v>0.1</v>
      </c>
      <c r="P25" s="202">
        <v>0.05</v>
      </c>
      <c r="Q25" s="202">
        <v>0.1</v>
      </c>
      <c r="R25" s="202">
        <v>0.08</v>
      </c>
    </row>
    <row r="26" spans="1:18" ht="60" x14ac:dyDescent="0.25">
      <c r="A26" s="716"/>
      <c r="B26" s="162" t="s">
        <v>273</v>
      </c>
      <c r="C26" s="185" t="s">
        <v>448</v>
      </c>
      <c r="D26" s="180">
        <v>1</v>
      </c>
      <c r="E26" s="202">
        <v>0.08</v>
      </c>
      <c r="F26" s="202">
        <f t="shared" si="1"/>
        <v>0.08</v>
      </c>
      <c r="G26" s="720"/>
      <c r="H26" s="181"/>
      <c r="M26" s="218">
        <f t="shared" si="2"/>
        <v>7.6000000000000012E-2</v>
      </c>
      <c r="N26" s="202">
        <v>0.05</v>
      </c>
      <c r="O26" s="202">
        <v>0.1</v>
      </c>
      <c r="P26" s="202">
        <v>0.05</v>
      </c>
      <c r="Q26" s="202">
        <v>0.1</v>
      </c>
      <c r="R26" s="202">
        <v>0.08</v>
      </c>
    </row>
    <row r="27" spans="1:18" ht="45" x14ac:dyDescent="0.25">
      <c r="A27" s="716"/>
      <c r="B27" s="162" t="s">
        <v>275</v>
      </c>
      <c r="C27" s="185" t="s">
        <v>449</v>
      </c>
      <c r="D27" s="180">
        <v>1</v>
      </c>
      <c r="E27" s="202">
        <v>0.08</v>
      </c>
      <c r="F27" s="202">
        <f t="shared" si="1"/>
        <v>0.08</v>
      </c>
      <c r="G27" s="720"/>
      <c r="H27" s="181"/>
      <c r="M27" s="218">
        <f t="shared" si="2"/>
        <v>7.2000000000000008E-2</v>
      </c>
      <c r="N27" s="202">
        <v>7.0000000000000007E-2</v>
      </c>
      <c r="O27" s="202">
        <v>0.06</v>
      </c>
      <c r="P27" s="202">
        <v>0.05</v>
      </c>
      <c r="Q27" s="202">
        <v>0.1</v>
      </c>
      <c r="R27" s="202">
        <v>0.08</v>
      </c>
    </row>
    <row r="28" spans="1:18" x14ac:dyDescent="0.25">
      <c r="A28" s="716"/>
      <c r="B28" s="593" t="s">
        <v>277</v>
      </c>
      <c r="C28" s="185" t="s">
        <v>450</v>
      </c>
      <c r="D28" s="180">
        <v>1</v>
      </c>
      <c r="E28" s="202">
        <v>0.04</v>
      </c>
      <c r="F28" s="202">
        <f t="shared" si="1"/>
        <v>0.04</v>
      </c>
      <c r="G28" s="720"/>
      <c r="H28" s="181"/>
      <c r="M28" s="218">
        <f t="shared" si="2"/>
        <v>5.0666666666666658E-2</v>
      </c>
      <c r="N28" s="202">
        <v>7.0000000000000007E-2</v>
      </c>
      <c r="O28" s="202">
        <v>3.3333333333333333E-2</v>
      </c>
      <c r="P28" s="202">
        <v>0.06</v>
      </c>
      <c r="Q28" s="202">
        <v>0.05</v>
      </c>
      <c r="R28" s="202">
        <v>0.04</v>
      </c>
    </row>
    <row r="29" spans="1:18" ht="75" x14ac:dyDescent="0.25">
      <c r="A29" s="716"/>
      <c r="B29" s="593"/>
      <c r="C29" s="185" t="s">
        <v>451</v>
      </c>
      <c r="D29" s="180">
        <v>1</v>
      </c>
      <c r="E29" s="202">
        <v>0.02</v>
      </c>
      <c r="F29" s="202">
        <f t="shared" si="1"/>
        <v>0.02</v>
      </c>
      <c r="G29" s="720"/>
      <c r="H29" s="181"/>
      <c r="M29" s="218">
        <f t="shared" si="2"/>
        <v>3.8666666666666669E-2</v>
      </c>
      <c r="N29" s="202">
        <v>0.05</v>
      </c>
      <c r="O29" s="202">
        <v>3.3333333333333333E-2</v>
      </c>
      <c r="P29" s="202">
        <v>0.04</v>
      </c>
      <c r="Q29" s="202">
        <v>0.05</v>
      </c>
      <c r="R29" s="202">
        <v>0.02</v>
      </c>
    </row>
    <row r="30" spans="1:18" ht="30" x14ac:dyDescent="0.25">
      <c r="A30" s="716"/>
      <c r="B30" s="593"/>
      <c r="C30" s="185" t="s">
        <v>452</v>
      </c>
      <c r="D30" s="180">
        <v>1</v>
      </c>
      <c r="E30" s="202">
        <v>0.02</v>
      </c>
      <c r="F30" s="202">
        <f t="shared" si="1"/>
        <v>0.02</v>
      </c>
      <c r="G30" s="720"/>
      <c r="H30" s="181"/>
      <c r="M30" s="218">
        <f t="shared" si="2"/>
        <v>3.6666666666666667E-2</v>
      </c>
      <c r="N30" s="202">
        <v>0.04</v>
      </c>
      <c r="O30" s="202">
        <v>3.3333333333333333E-2</v>
      </c>
      <c r="P30" s="202">
        <v>0.04</v>
      </c>
      <c r="Q30" s="202">
        <v>0.05</v>
      </c>
      <c r="R30" s="202">
        <v>0.02</v>
      </c>
    </row>
    <row r="31" spans="1:18" ht="30" x14ac:dyDescent="0.25">
      <c r="A31" s="716"/>
      <c r="B31" s="597" t="s">
        <v>281</v>
      </c>
      <c r="C31" s="185" t="s">
        <v>282</v>
      </c>
      <c r="D31" s="171">
        <v>1</v>
      </c>
      <c r="E31" s="202">
        <v>0.01</v>
      </c>
      <c r="F31" s="202">
        <f t="shared" si="1"/>
        <v>0.01</v>
      </c>
      <c r="G31" s="720"/>
      <c r="H31" s="181"/>
      <c r="M31" s="218">
        <f t="shared" si="2"/>
        <v>1.9199999999999998E-2</v>
      </c>
      <c r="N31" s="202">
        <v>0.03</v>
      </c>
      <c r="O31" s="202">
        <v>1.6E-2</v>
      </c>
      <c r="P31" s="202">
        <v>0.03</v>
      </c>
      <c r="Q31" s="202">
        <v>0.01</v>
      </c>
      <c r="R31" s="202">
        <v>0.01</v>
      </c>
    </row>
    <row r="32" spans="1:18" ht="30" x14ac:dyDescent="0.25">
      <c r="A32" s="716"/>
      <c r="B32" s="597"/>
      <c r="C32" s="185" t="s">
        <v>453</v>
      </c>
      <c r="D32" s="171">
        <v>1</v>
      </c>
      <c r="E32" s="202">
        <v>0.01</v>
      </c>
      <c r="F32" s="202">
        <f t="shared" si="1"/>
        <v>0.01</v>
      </c>
      <c r="G32" s="720"/>
      <c r="H32" s="181"/>
      <c r="M32" s="218">
        <f t="shared" si="2"/>
        <v>2.9200000000000004E-2</v>
      </c>
      <c r="N32" s="202">
        <v>0.04</v>
      </c>
      <c r="O32" s="202">
        <v>1.6E-2</v>
      </c>
      <c r="P32" s="202">
        <v>7.0000000000000007E-2</v>
      </c>
      <c r="Q32" s="202">
        <v>0.01</v>
      </c>
      <c r="R32" s="202">
        <v>0.01</v>
      </c>
    </row>
    <row r="33" spans="1:18" ht="30" x14ac:dyDescent="0.25">
      <c r="A33" s="716"/>
      <c r="B33" s="597"/>
      <c r="C33" s="185" t="s">
        <v>454</v>
      </c>
      <c r="D33" s="171">
        <v>1</v>
      </c>
      <c r="E33" s="202">
        <v>0.01</v>
      </c>
      <c r="F33" s="202">
        <f t="shared" si="1"/>
        <v>0.01</v>
      </c>
      <c r="G33" s="720"/>
      <c r="H33" s="181"/>
      <c r="M33" s="218">
        <f t="shared" si="2"/>
        <v>2.3199999999999998E-2</v>
      </c>
      <c r="N33" s="202">
        <v>0.03</v>
      </c>
      <c r="O33" s="202">
        <v>1.6E-2</v>
      </c>
      <c r="P33" s="202">
        <v>0.05</v>
      </c>
      <c r="Q33" s="202">
        <v>0.01</v>
      </c>
      <c r="R33" s="202">
        <v>0.01</v>
      </c>
    </row>
    <row r="34" spans="1:18" ht="60" x14ac:dyDescent="0.25">
      <c r="A34" s="716"/>
      <c r="B34" s="597"/>
      <c r="C34" s="185" t="s">
        <v>455</v>
      </c>
      <c r="D34" s="171">
        <v>1</v>
      </c>
      <c r="E34" s="202">
        <v>0.01</v>
      </c>
      <c r="F34" s="202">
        <f t="shared" si="1"/>
        <v>0.01</v>
      </c>
      <c r="G34" s="720"/>
      <c r="H34" s="181"/>
      <c r="M34" s="218">
        <f t="shared" si="2"/>
        <v>2.7200000000000002E-2</v>
      </c>
      <c r="N34" s="202">
        <v>0.04</v>
      </c>
      <c r="O34" s="202">
        <v>1.6E-2</v>
      </c>
      <c r="P34" s="202">
        <v>0.06</v>
      </c>
      <c r="Q34" s="202">
        <v>0.01</v>
      </c>
      <c r="R34" s="202">
        <v>0.01</v>
      </c>
    </row>
    <row r="35" spans="1:18" ht="60" x14ac:dyDescent="0.25">
      <c r="A35" s="716"/>
      <c r="B35" s="597"/>
      <c r="C35" s="185" t="s">
        <v>456</v>
      </c>
      <c r="D35" s="171">
        <v>1</v>
      </c>
      <c r="E35" s="202">
        <v>0.01</v>
      </c>
      <c r="F35" s="202">
        <f t="shared" si="1"/>
        <v>0.01</v>
      </c>
      <c r="G35" s="720"/>
      <c r="H35" s="181"/>
      <c r="M35" s="218">
        <f t="shared" si="2"/>
        <v>2.7200000000000002E-2</v>
      </c>
      <c r="N35" s="202">
        <v>0.05</v>
      </c>
      <c r="O35" s="202">
        <v>1.6E-2</v>
      </c>
      <c r="P35" s="202">
        <v>0.05</v>
      </c>
      <c r="Q35" s="202">
        <v>0.01</v>
      </c>
      <c r="R35" s="202">
        <v>0.01</v>
      </c>
    </row>
    <row r="36" spans="1:18" ht="45" x14ac:dyDescent="0.25">
      <c r="A36" s="716"/>
      <c r="B36" s="162" t="s">
        <v>287</v>
      </c>
      <c r="C36" s="185" t="s">
        <v>457</v>
      </c>
      <c r="D36" s="180">
        <v>1</v>
      </c>
      <c r="E36" s="202">
        <v>0.08</v>
      </c>
      <c r="F36" s="202">
        <f t="shared" si="1"/>
        <v>0.08</v>
      </c>
      <c r="G36" s="720"/>
      <c r="H36" s="181"/>
      <c r="M36" s="218">
        <f t="shared" si="2"/>
        <v>4.4000000000000004E-2</v>
      </c>
      <c r="N36" s="202">
        <v>0.02</v>
      </c>
      <c r="O36" s="202">
        <v>0.04</v>
      </c>
      <c r="P36" s="202">
        <v>0.03</v>
      </c>
      <c r="Q36" s="202">
        <v>0.05</v>
      </c>
      <c r="R36" s="202">
        <v>0.08</v>
      </c>
    </row>
    <row r="37" spans="1:18" ht="45" x14ac:dyDescent="0.25">
      <c r="A37" s="716"/>
      <c r="B37" s="162" t="s">
        <v>289</v>
      </c>
      <c r="C37" s="186" t="s">
        <v>458</v>
      </c>
      <c r="D37" s="180">
        <v>1</v>
      </c>
      <c r="E37" s="202">
        <v>0.08</v>
      </c>
      <c r="F37" s="202">
        <f t="shared" si="1"/>
        <v>0.08</v>
      </c>
      <c r="G37" s="720"/>
      <c r="H37" s="181"/>
      <c r="M37" s="218">
        <f t="shared" si="2"/>
        <v>4.4000000000000004E-2</v>
      </c>
      <c r="N37" s="202">
        <v>0.01</v>
      </c>
      <c r="O37" s="202">
        <v>0.04</v>
      </c>
      <c r="P37" s="202">
        <v>0.04</v>
      </c>
      <c r="Q37" s="202">
        <v>0.05</v>
      </c>
      <c r="R37" s="202">
        <v>0.08</v>
      </c>
    </row>
    <row r="38" spans="1:18" ht="30" x14ac:dyDescent="0.25">
      <c r="A38" s="716"/>
      <c r="B38" s="162" t="s">
        <v>291</v>
      </c>
      <c r="C38" s="185" t="s">
        <v>459</v>
      </c>
      <c r="D38" s="180">
        <v>1</v>
      </c>
      <c r="E38" s="202">
        <v>0.08</v>
      </c>
      <c r="F38" s="202">
        <f t="shared" si="1"/>
        <v>0.08</v>
      </c>
      <c r="G38" s="720"/>
      <c r="H38" s="181"/>
      <c r="M38" s="218">
        <f t="shared" si="2"/>
        <v>4.8000000000000001E-2</v>
      </c>
      <c r="N38" s="202">
        <v>0.03</v>
      </c>
      <c r="O38" s="202">
        <v>0.06</v>
      </c>
      <c r="P38" s="202">
        <v>0.04</v>
      </c>
      <c r="Q38" s="202">
        <v>0.03</v>
      </c>
      <c r="R38" s="202">
        <v>0.08</v>
      </c>
    </row>
    <row r="39" spans="1:18" ht="90" x14ac:dyDescent="0.25">
      <c r="A39" s="716"/>
      <c r="B39" s="162" t="s">
        <v>405</v>
      </c>
      <c r="C39" s="185" t="s">
        <v>460</v>
      </c>
      <c r="D39" s="180">
        <v>1</v>
      </c>
      <c r="E39" s="202">
        <v>0.08</v>
      </c>
      <c r="F39" s="202">
        <f t="shared" si="1"/>
        <v>0.08</v>
      </c>
      <c r="G39" s="720"/>
      <c r="H39" s="181"/>
      <c r="M39" s="218">
        <f t="shared" si="2"/>
        <v>5.1000000000000004E-2</v>
      </c>
      <c r="N39" s="202">
        <v>1.4999999999999999E-2</v>
      </c>
      <c r="O39" s="202">
        <v>0.06</v>
      </c>
      <c r="P39" s="202">
        <v>0.05</v>
      </c>
      <c r="Q39" s="202">
        <v>0.05</v>
      </c>
      <c r="R39" s="202">
        <v>0.08</v>
      </c>
    </row>
    <row r="40" spans="1:18" ht="90.75" thickBot="1" x14ac:dyDescent="0.3">
      <c r="A40" s="717"/>
      <c r="B40" s="163" t="s">
        <v>461</v>
      </c>
      <c r="C40" s="187" t="s">
        <v>462</v>
      </c>
      <c r="D40" s="182">
        <v>1</v>
      </c>
      <c r="E40" s="207">
        <v>0.08</v>
      </c>
      <c r="F40" s="207">
        <f t="shared" si="1"/>
        <v>0.08</v>
      </c>
      <c r="G40" s="721"/>
      <c r="H40" s="183"/>
      <c r="M40" s="220">
        <f>AVERAGE(N40,O40,P40,Q40,R40,S40,T40)</f>
        <v>5.3000000000000005E-2</v>
      </c>
      <c r="N40" s="207">
        <v>1.4999999999999999E-2</v>
      </c>
      <c r="O40" s="207">
        <v>0.08</v>
      </c>
      <c r="P40" s="207">
        <v>0.04</v>
      </c>
      <c r="Q40" s="207">
        <v>0.05</v>
      </c>
      <c r="R40" s="207">
        <v>0.08</v>
      </c>
    </row>
    <row r="41" spans="1:18" ht="30" x14ac:dyDescent="0.25">
      <c r="A41" s="584" t="s">
        <v>297</v>
      </c>
      <c r="B41" s="166" t="s">
        <v>298</v>
      </c>
      <c r="C41" s="174" t="s">
        <v>299</v>
      </c>
      <c r="D41" s="189"/>
      <c r="E41" s="208"/>
      <c r="F41" s="208">
        <f t="shared" si="1"/>
        <v>0</v>
      </c>
      <c r="G41" s="722">
        <f>SUM(F41:F47)</f>
        <v>0</v>
      </c>
      <c r="H41" s="190"/>
      <c r="M41" s="221"/>
      <c r="N41" s="208"/>
      <c r="O41" s="208"/>
      <c r="P41" s="208"/>
      <c r="Q41" s="208"/>
      <c r="R41" s="208"/>
    </row>
    <row r="42" spans="1:18" ht="30" x14ac:dyDescent="0.25">
      <c r="A42" s="585"/>
      <c r="B42" s="165" t="s">
        <v>300</v>
      </c>
      <c r="C42" s="175" t="s">
        <v>301</v>
      </c>
      <c r="D42" s="180"/>
      <c r="E42" s="202"/>
      <c r="F42" s="202">
        <f t="shared" si="1"/>
        <v>0</v>
      </c>
      <c r="G42" s="720"/>
      <c r="H42" s="181"/>
      <c r="M42" s="218"/>
      <c r="N42" s="202"/>
      <c r="O42" s="202"/>
      <c r="P42" s="202"/>
      <c r="Q42" s="202"/>
      <c r="R42" s="202"/>
    </row>
    <row r="43" spans="1:18" ht="30" x14ac:dyDescent="0.25">
      <c r="A43" s="585"/>
      <c r="B43" s="165" t="s">
        <v>302</v>
      </c>
      <c r="C43" s="175" t="s">
        <v>463</v>
      </c>
      <c r="D43" s="180"/>
      <c r="E43" s="202"/>
      <c r="F43" s="202">
        <f t="shared" si="1"/>
        <v>0</v>
      </c>
      <c r="G43" s="720"/>
      <c r="H43" s="181"/>
      <c r="M43" s="218"/>
      <c r="N43" s="202"/>
      <c r="O43" s="202"/>
      <c r="P43" s="202"/>
      <c r="Q43" s="202"/>
      <c r="R43" s="202"/>
    </row>
    <row r="44" spans="1:18" ht="30" x14ac:dyDescent="0.25">
      <c r="A44" s="585"/>
      <c r="B44" s="165" t="s">
        <v>304</v>
      </c>
      <c r="C44" s="175" t="s">
        <v>305</v>
      </c>
      <c r="D44" s="180"/>
      <c r="E44" s="202"/>
      <c r="F44" s="202">
        <f t="shared" si="1"/>
        <v>0</v>
      </c>
      <c r="G44" s="720"/>
      <c r="H44" s="181"/>
      <c r="M44" s="218"/>
      <c r="N44" s="202"/>
      <c r="O44" s="202"/>
      <c r="P44" s="202"/>
      <c r="Q44" s="202"/>
      <c r="R44" s="202"/>
    </row>
    <row r="45" spans="1:18" ht="30" x14ac:dyDescent="0.25">
      <c r="A45" s="585"/>
      <c r="B45" s="165" t="s">
        <v>306</v>
      </c>
      <c r="C45" s="175" t="s">
        <v>464</v>
      </c>
      <c r="D45" s="180"/>
      <c r="E45" s="202"/>
      <c r="F45" s="202">
        <f t="shared" si="1"/>
        <v>0</v>
      </c>
      <c r="G45" s="720"/>
      <c r="H45" s="181"/>
      <c r="M45" s="218"/>
      <c r="N45" s="202"/>
      <c r="O45" s="202"/>
      <c r="P45" s="202"/>
      <c r="Q45" s="202"/>
      <c r="R45" s="202"/>
    </row>
    <row r="46" spans="1:18" ht="45" x14ac:dyDescent="0.25">
      <c r="A46" s="585"/>
      <c r="B46" s="165" t="s">
        <v>308</v>
      </c>
      <c r="C46" s="175" t="s">
        <v>309</v>
      </c>
      <c r="D46" s="180"/>
      <c r="E46" s="202"/>
      <c r="F46" s="202">
        <f t="shared" si="1"/>
        <v>0</v>
      </c>
      <c r="G46" s="720"/>
      <c r="H46" s="181"/>
      <c r="M46" s="218"/>
      <c r="N46" s="202"/>
      <c r="O46" s="202"/>
      <c r="P46" s="202"/>
      <c r="Q46" s="202"/>
      <c r="R46" s="202"/>
    </row>
    <row r="47" spans="1:18" ht="45.75" thickBot="1" x14ac:dyDescent="0.3">
      <c r="A47" s="586"/>
      <c r="B47" s="161" t="s">
        <v>310</v>
      </c>
      <c r="C47" s="176" t="s">
        <v>311</v>
      </c>
      <c r="D47" s="193"/>
      <c r="E47" s="203"/>
      <c r="F47" s="203">
        <f t="shared" si="1"/>
        <v>0</v>
      </c>
      <c r="G47" s="723"/>
      <c r="H47" s="194"/>
      <c r="M47" s="219"/>
      <c r="N47" s="203"/>
      <c r="O47" s="203"/>
      <c r="P47" s="203"/>
      <c r="Q47" s="203"/>
      <c r="R47" s="203"/>
    </row>
    <row r="48" spans="1:18" ht="30" x14ac:dyDescent="0.25">
      <c r="A48" s="598" t="s">
        <v>19</v>
      </c>
      <c r="B48" s="724" t="s">
        <v>312</v>
      </c>
      <c r="C48" s="191" t="s">
        <v>313</v>
      </c>
      <c r="D48" s="178"/>
      <c r="E48" s="201"/>
      <c r="F48" s="201">
        <f t="shared" si="1"/>
        <v>0</v>
      </c>
      <c r="G48" s="719">
        <f>SUM(F48:F53)</f>
        <v>0</v>
      </c>
      <c r="H48" s="179"/>
      <c r="M48" s="217"/>
      <c r="N48" s="201"/>
      <c r="O48" s="201"/>
      <c r="P48" s="201"/>
      <c r="Q48" s="201"/>
      <c r="R48" s="201"/>
    </row>
    <row r="49" spans="1:18" ht="30" x14ac:dyDescent="0.25">
      <c r="A49" s="599"/>
      <c r="B49" s="579"/>
      <c r="C49" s="185" t="s">
        <v>314</v>
      </c>
      <c r="D49" s="180"/>
      <c r="E49" s="202"/>
      <c r="F49" s="202">
        <f t="shared" si="1"/>
        <v>0</v>
      </c>
      <c r="G49" s="720"/>
      <c r="H49" s="181"/>
      <c r="M49" s="218"/>
      <c r="N49" s="202"/>
      <c r="O49" s="202"/>
      <c r="P49" s="202"/>
      <c r="Q49" s="202"/>
      <c r="R49" s="202"/>
    </row>
    <row r="50" spans="1:18" ht="30" x14ac:dyDescent="0.25">
      <c r="A50" s="599"/>
      <c r="B50" s="579"/>
      <c r="C50" s="185" t="s">
        <v>315</v>
      </c>
      <c r="D50" s="180"/>
      <c r="E50" s="202"/>
      <c r="F50" s="202">
        <f t="shared" si="1"/>
        <v>0</v>
      </c>
      <c r="G50" s="720"/>
      <c r="H50" s="181"/>
      <c r="M50" s="218"/>
      <c r="N50" s="202"/>
      <c r="O50" s="202"/>
      <c r="P50" s="202"/>
      <c r="Q50" s="202"/>
      <c r="R50" s="202"/>
    </row>
    <row r="51" spans="1:18" ht="30" x14ac:dyDescent="0.25">
      <c r="A51" s="599"/>
      <c r="B51" s="579"/>
      <c r="C51" s="185" t="s">
        <v>316</v>
      </c>
      <c r="D51" s="180"/>
      <c r="E51" s="202"/>
      <c r="F51" s="202">
        <f t="shared" si="1"/>
        <v>0</v>
      </c>
      <c r="G51" s="720"/>
      <c r="H51" s="181"/>
      <c r="M51" s="218"/>
      <c r="N51" s="202"/>
      <c r="O51" s="202"/>
      <c r="P51" s="202"/>
      <c r="Q51" s="202"/>
      <c r="R51" s="202"/>
    </row>
    <row r="52" spans="1:18" ht="30" x14ac:dyDescent="0.25">
      <c r="A52" s="599"/>
      <c r="B52" s="579"/>
      <c r="C52" s="185" t="s">
        <v>317</v>
      </c>
      <c r="D52" s="180"/>
      <c r="E52" s="202"/>
      <c r="F52" s="202">
        <f t="shared" si="1"/>
        <v>0</v>
      </c>
      <c r="G52" s="720"/>
      <c r="H52" s="181"/>
      <c r="M52" s="218"/>
      <c r="N52" s="202"/>
      <c r="O52" s="202"/>
      <c r="P52" s="202"/>
      <c r="Q52" s="202"/>
      <c r="R52" s="202"/>
    </row>
    <row r="53" spans="1:18" ht="30.75" thickBot="1" x14ac:dyDescent="0.3">
      <c r="A53" s="600"/>
      <c r="B53" s="580"/>
      <c r="C53" s="192" t="s">
        <v>318</v>
      </c>
      <c r="D53" s="193"/>
      <c r="E53" s="203"/>
      <c r="F53" s="203">
        <f t="shared" si="1"/>
        <v>0</v>
      </c>
      <c r="G53" s="723"/>
      <c r="H53" s="194"/>
      <c r="M53" s="219"/>
      <c r="N53" s="203"/>
      <c r="O53" s="203"/>
      <c r="P53" s="203"/>
      <c r="Q53" s="203"/>
      <c r="R53" s="203"/>
    </row>
    <row r="54" spans="1:18" ht="30" x14ac:dyDescent="0.25">
      <c r="A54" s="584" t="s">
        <v>213</v>
      </c>
      <c r="B54" s="166" t="s">
        <v>319</v>
      </c>
      <c r="C54" s="174" t="s">
        <v>465</v>
      </c>
      <c r="D54" s="171"/>
      <c r="E54" s="202"/>
      <c r="F54" s="202">
        <f t="shared" si="1"/>
        <v>0</v>
      </c>
      <c r="G54" s="723">
        <f>SUM(F54:F59)</f>
        <v>0</v>
      </c>
      <c r="H54" s="177"/>
      <c r="M54" s="218"/>
      <c r="N54" s="202"/>
      <c r="O54" s="202"/>
      <c r="P54" s="202"/>
      <c r="Q54" s="202"/>
      <c r="R54" s="202"/>
    </row>
    <row r="55" spans="1:18" ht="45" x14ac:dyDescent="0.25">
      <c r="A55" s="585"/>
      <c r="B55" s="165" t="s">
        <v>406</v>
      </c>
      <c r="C55" s="175" t="s">
        <v>466</v>
      </c>
      <c r="D55" s="171"/>
      <c r="E55" s="202"/>
      <c r="F55" s="202">
        <f t="shared" si="1"/>
        <v>0</v>
      </c>
      <c r="G55" s="725"/>
      <c r="H55" s="177"/>
      <c r="M55" s="218"/>
      <c r="N55" s="202"/>
      <c r="O55" s="202"/>
      <c r="P55" s="202"/>
      <c r="Q55" s="202"/>
      <c r="R55" s="202"/>
    </row>
    <row r="56" spans="1:18" ht="30" x14ac:dyDescent="0.25">
      <c r="A56" s="585"/>
      <c r="B56" s="165" t="s">
        <v>408</v>
      </c>
      <c r="C56" s="175" t="s">
        <v>467</v>
      </c>
      <c r="D56" s="171"/>
      <c r="E56" s="202"/>
      <c r="F56" s="202">
        <f t="shared" si="1"/>
        <v>0</v>
      </c>
      <c r="G56" s="725"/>
      <c r="H56" s="177"/>
      <c r="M56" s="218"/>
      <c r="N56" s="202"/>
      <c r="O56" s="202"/>
      <c r="P56" s="202"/>
      <c r="Q56" s="202"/>
      <c r="R56" s="202"/>
    </row>
    <row r="57" spans="1:18" ht="60" x14ac:dyDescent="0.25">
      <c r="A57" s="585"/>
      <c r="B57" s="165" t="s">
        <v>321</v>
      </c>
      <c r="C57" s="175" t="s">
        <v>468</v>
      </c>
      <c r="D57" s="171"/>
      <c r="E57" s="202"/>
      <c r="F57" s="202">
        <f t="shared" si="1"/>
        <v>0</v>
      </c>
      <c r="G57" s="725"/>
      <c r="H57" s="177"/>
      <c r="M57" s="218"/>
      <c r="N57" s="202"/>
      <c r="O57" s="202"/>
      <c r="P57" s="202"/>
      <c r="Q57" s="202"/>
      <c r="R57" s="202"/>
    </row>
    <row r="58" spans="1:18" ht="45" x14ac:dyDescent="0.25">
      <c r="A58" s="585"/>
      <c r="B58" s="165" t="s">
        <v>323</v>
      </c>
      <c r="C58" s="175" t="s">
        <v>469</v>
      </c>
      <c r="D58" s="171"/>
      <c r="E58" s="202"/>
      <c r="F58" s="202">
        <f t="shared" si="1"/>
        <v>0</v>
      </c>
      <c r="G58" s="725"/>
      <c r="H58" s="177"/>
      <c r="M58" s="218"/>
      <c r="N58" s="202"/>
      <c r="O58" s="202"/>
      <c r="P58" s="202"/>
      <c r="Q58" s="202"/>
      <c r="R58" s="202"/>
    </row>
    <row r="59" spans="1:18" ht="90.75" thickBot="1" x14ac:dyDescent="0.3">
      <c r="A59" s="586"/>
      <c r="B59" s="161" t="s">
        <v>470</v>
      </c>
      <c r="C59" s="176" t="s">
        <v>471</v>
      </c>
      <c r="D59" s="188"/>
      <c r="E59" s="203"/>
      <c r="F59" s="203">
        <f t="shared" si="1"/>
        <v>0</v>
      </c>
      <c r="G59" s="725"/>
      <c r="H59" s="195"/>
      <c r="M59" s="219"/>
      <c r="N59" s="203"/>
      <c r="O59" s="203"/>
      <c r="P59" s="203"/>
      <c r="Q59" s="203"/>
      <c r="R59" s="203"/>
    </row>
    <row r="60" spans="1:18" ht="30" x14ac:dyDescent="0.25">
      <c r="A60" s="572" t="s">
        <v>216</v>
      </c>
      <c r="B60" s="581" t="s">
        <v>327</v>
      </c>
      <c r="C60" s="191" t="s">
        <v>472</v>
      </c>
      <c r="D60" s="178"/>
      <c r="E60" s="201"/>
      <c r="F60" s="201">
        <f t="shared" si="1"/>
        <v>0</v>
      </c>
      <c r="G60" s="726">
        <f>SUM(F60:F80)</f>
        <v>0</v>
      </c>
      <c r="H60" s="179"/>
      <c r="M60" s="217"/>
      <c r="N60" s="201"/>
      <c r="O60" s="201"/>
      <c r="P60" s="201"/>
      <c r="Q60" s="201"/>
      <c r="R60" s="201"/>
    </row>
    <row r="61" spans="1:18" ht="30" x14ac:dyDescent="0.25">
      <c r="A61" s="573"/>
      <c r="B61" s="582"/>
      <c r="C61" s="185" t="s">
        <v>473</v>
      </c>
      <c r="D61" s="180"/>
      <c r="E61" s="202"/>
      <c r="F61" s="202">
        <f t="shared" si="1"/>
        <v>0</v>
      </c>
      <c r="G61" s="725"/>
      <c r="H61" s="181"/>
      <c r="M61" s="218"/>
      <c r="N61" s="202"/>
      <c r="O61" s="202"/>
      <c r="P61" s="202"/>
      <c r="Q61" s="202"/>
      <c r="R61" s="202"/>
    </row>
    <row r="62" spans="1:18" ht="30" x14ac:dyDescent="0.25">
      <c r="A62" s="573"/>
      <c r="B62" s="582"/>
      <c r="C62" s="185" t="s">
        <v>474</v>
      </c>
      <c r="D62" s="180"/>
      <c r="E62" s="202"/>
      <c r="F62" s="202">
        <f t="shared" si="1"/>
        <v>0</v>
      </c>
      <c r="G62" s="725"/>
      <c r="H62" s="181"/>
      <c r="M62" s="218"/>
      <c r="N62" s="202"/>
      <c r="O62" s="202"/>
      <c r="P62" s="202"/>
      <c r="Q62" s="202"/>
      <c r="R62" s="202"/>
    </row>
    <row r="63" spans="1:18" ht="30" x14ac:dyDescent="0.25">
      <c r="A63" s="573"/>
      <c r="B63" s="582" t="s">
        <v>332</v>
      </c>
      <c r="C63" s="185" t="s">
        <v>475</v>
      </c>
      <c r="D63" s="180"/>
      <c r="E63" s="202"/>
      <c r="F63" s="202">
        <f t="shared" si="1"/>
        <v>0</v>
      </c>
      <c r="G63" s="725"/>
      <c r="H63" s="181"/>
      <c r="M63" s="218"/>
      <c r="N63" s="202"/>
      <c r="O63" s="202"/>
      <c r="P63" s="202"/>
      <c r="Q63" s="202"/>
      <c r="R63" s="202"/>
    </row>
    <row r="64" spans="1:18" ht="45" x14ac:dyDescent="0.25">
      <c r="A64" s="573"/>
      <c r="B64" s="582"/>
      <c r="C64" s="185" t="s">
        <v>476</v>
      </c>
      <c r="D64" s="180"/>
      <c r="E64" s="202"/>
      <c r="F64" s="202">
        <f t="shared" si="1"/>
        <v>0</v>
      </c>
      <c r="G64" s="725"/>
      <c r="H64" s="181"/>
      <c r="M64" s="218"/>
      <c r="N64" s="202"/>
      <c r="O64" s="202"/>
      <c r="P64" s="202"/>
      <c r="Q64" s="202"/>
      <c r="R64" s="202"/>
    </row>
    <row r="65" spans="1:18" ht="30" x14ac:dyDescent="0.25">
      <c r="A65" s="573"/>
      <c r="B65" s="582" t="s">
        <v>410</v>
      </c>
      <c r="C65" s="185" t="s">
        <v>477</v>
      </c>
      <c r="D65" s="180"/>
      <c r="E65" s="202"/>
      <c r="F65" s="202">
        <f t="shared" si="1"/>
        <v>0</v>
      </c>
      <c r="G65" s="725"/>
      <c r="H65" s="181"/>
      <c r="M65" s="218"/>
      <c r="N65" s="202"/>
      <c r="O65" s="202"/>
      <c r="P65" s="202"/>
      <c r="Q65" s="202"/>
      <c r="R65" s="202"/>
    </row>
    <row r="66" spans="1:18" ht="30" x14ac:dyDescent="0.25">
      <c r="A66" s="573"/>
      <c r="B66" s="582"/>
      <c r="C66" s="185" t="s">
        <v>478</v>
      </c>
      <c r="D66" s="180"/>
      <c r="E66" s="202"/>
      <c r="F66" s="202">
        <f t="shared" si="1"/>
        <v>0</v>
      </c>
      <c r="G66" s="725"/>
      <c r="H66" s="181"/>
      <c r="M66" s="218"/>
      <c r="N66" s="202"/>
      <c r="O66" s="202"/>
      <c r="P66" s="202"/>
      <c r="Q66" s="202"/>
      <c r="R66" s="202"/>
    </row>
    <row r="67" spans="1:18" ht="30" x14ac:dyDescent="0.25">
      <c r="A67" s="573"/>
      <c r="B67" s="582" t="s">
        <v>479</v>
      </c>
      <c r="C67" s="185" t="s">
        <v>480</v>
      </c>
      <c r="D67" s="180"/>
      <c r="E67" s="202"/>
      <c r="F67" s="202">
        <f t="shared" si="1"/>
        <v>0</v>
      </c>
      <c r="G67" s="725"/>
      <c r="H67" s="181"/>
      <c r="M67" s="218"/>
      <c r="N67" s="202"/>
      <c r="O67" s="202"/>
      <c r="P67" s="202"/>
      <c r="Q67" s="202"/>
      <c r="R67" s="202"/>
    </row>
    <row r="68" spans="1:18" ht="45" x14ac:dyDescent="0.25">
      <c r="A68" s="573"/>
      <c r="B68" s="582"/>
      <c r="C68" s="185" t="s">
        <v>481</v>
      </c>
      <c r="D68" s="180"/>
      <c r="E68" s="202"/>
      <c r="F68" s="202">
        <f t="shared" si="1"/>
        <v>0</v>
      </c>
      <c r="G68" s="725"/>
      <c r="H68" s="181"/>
      <c r="M68" s="218"/>
      <c r="N68" s="202"/>
      <c r="O68" s="202"/>
      <c r="P68" s="202"/>
      <c r="Q68" s="202"/>
      <c r="R68" s="202"/>
    </row>
    <row r="69" spans="1:18" ht="45" x14ac:dyDescent="0.25">
      <c r="A69" s="573"/>
      <c r="B69" s="582"/>
      <c r="C69" s="185" t="s">
        <v>482</v>
      </c>
      <c r="D69" s="180"/>
      <c r="E69" s="202"/>
      <c r="F69" s="202">
        <f t="shared" si="1"/>
        <v>0</v>
      </c>
      <c r="G69" s="725"/>
      <c r="H69" s="181"/>
      <c r="M69" s="218"/>
      <c r="N69" s="202"/>
      <c r="O69" s="202"/>
      <c r="P69" s="202"/>
      <c r="Q69" s="202"/>
      <c r="R69" s="202"/>
    </row>
    <row r="70" spans="1:18" ht="45" x14ac:dyDescent="0.25">
      <c r="A70" s="573"/>
      <c r="B70" s="582"/>
      <c r="C70" s="185" t="s">
        <v>483</v>
      </c>
      <c r="D70" s="180"/>
      <c r="E70" s="202"/>
      <c r="F70" s="202">
        <f t="shared" si="1"/>
        <v>0</v>
      </c>
      <c r="G70" s="725"/>
      <c r="H70" s="181"/>
      <c r="M70" s="218"/>
      <c r="N70" s="202"/>
      <c r="O70" s="202"/>
      <c r="P70" s="202"/>
      <c r="Q70" s="202"/>
      <c r="R70" s="202"/>
    </row>
    <row r="71" spans="1:18" ht="45" x14ac:dyDescent="0.25">
      <c r="A71" s="573"/>
      <c r="B71" s="582" t="s">
        <v>341</v>
      </c>
      <c r="C71" s="185" t="s">
        <v>484</v>
      </c>
      <c r="D71" s="180"/>
      <c r="E71" s="202"/>
      <c r="F71" s="202">
        <f t="shared" si="1"/>
        <v>0</v>
      </c>
      <c r="G71" s="725"/>
      <c r="H71" s="181"/>
      <c r="M71" s="218"/>
      <c r="N71" s="202"/>
      <c r="O71" s="202"/>
      <c r="P71" s="202"/>
      <c r="Q71" s="202"/>
      <c r="R71" s="202"/>
    </row>
    <row r="72" spans="1:18" ht="45" x14ac:dyDescent="0.25">
      <c r="A72" s="573"/>
      <c r="B72" s="582"/>
      <c r="C72" s="185" t="s">
        <v>485</v>
      </c>
      <c r="D72" s="180"/>
      <c r="E72" s="202"/>
      <c r="F72" s="202">
        <f t="shared" si="1"/>
        <v>0</v>
      </c>
      <c r="G72" s="725"/>
      <c r="H72" s="181"/>
      <c r="M72" s="218"/>
      <c r="N72" s="202"/>
      <c r="O72" s="202"/>
      <c r="P72" s="202"/>
      <c r="Q72" s="202"/>
      <c r="R72" s="202"/>
    </row>
    <row r="73" spans="1:18" ht="30" x14ac:dyDescent="0.25">
      <c r="A73" s="573"/>
      <c r="B73" s="162" t="s">
        <v>344</v>
      </c>
      <c r="C73" s="185" t="s">
        <v>486</v>
      </c>
      <c r="D73" s="180"/>
      <c r="E73" s="202"/>
      <c r="F73" s="202">
        <f t="shared" si="1"/>
        <v>0</v>
      </c>
      <c r="G73" s="725"/>
      <c r="H73" s="181"/>
      <c r="M73" s="218"/>
      <c r="N73" s="202"/>
      <c r="O73" s="202"/>
      <c r="P73" s="202"/>
      <c r="Q73" s="202"/>
      <c r="R73" s="202"/>
    </row>
    <row r="74" spans="1:18" ht="45" x14ac:dyDescent="0.25">
      <c r="A74" s="573"/>
      <c r="B74" s="162" t="s">
        <v>346</v>
      </c>
      <c r="C74" s="185" t="s">
        <v>487</v>
      </c>
      <c r="D74" s="180"/>
      <c r="E74" s="202"/>
      <c r="F74" s="202">
        <f t="shared" si="1"/>
        <v>0</v>
      </c>
      <c r="G74" s="725"/>
      <c r="H74" s="181"/>
      <c r="M74" s="218"/>
      <c r="N74" s="202"/>
      <c r="O74" s="202"/>
      <c r="P74" s="202"/>
      <c r="Q74" s="202"/>
      <c r="R74" s="202"/>
    </row>
    <row r="75" spans="1:18" ht="30" x14ac:dyDescent="0.25">
      <c r="A75" s="573"/>
      <c r="B75" s="582" t="s">
        <v>348</v>
      </c>
      <c r="C75" s="185" t="s">
        <v>488</v>
      </c>
      <c r="D75" s="180"/>
      <c r="E75" s="202"/>
      <c r="F75" s="202">
        <f t="shared" si="1"/>
        <v>0</v>
      </c>
      <c r="G75" s="725"/>
      <c r="H75" s="181"/>
      <c r="M75" s="218"/>
      <c r="N75" s="202"/>
      <c r="O75" s="202"/>
      <c r="P75" s="202"/>
      <c r="Q75" s="202"/>
      <c r="R75" s="202"/>
    </row>
    <row r="76" spans="1:18" ht="30" x14ac:dyDescent="0.25">
      <c r="A76" s="573"/>
      <c r="B76" s="582"/>
      <c r="C76" s="185" t="s">
        <v>489</v>
      </c>
      <c r="D76" s="180"/>
      <c r="E76" s="202"/>
      <c r="F76" s="202">
        <f t="shared" si="1"/>
        <v>0</v>
      </c>
      <c r="G76" s="725"/>
      <c r="H76" s="181"/>
      <c r="M76" s="218"/>
      <c r="N76" s="202"/>
      <c r="O76" s="202"/>
      <c r="P76" s="202"/>
      <c r="Q76" s="202"/>
      <c r="R76" s="202"/>
    </row>
    <row r="77" spans="1:18" ht="45" x14ac:dyDescent="0.25">
      <c r="A77" s="573"/>
      <c r="B77" s="162" t="s">
        <v>351</v>
      </c>
      <c r="C77" s="185" t="s">
        <v>490</v>
      </c>
      <c r="D77" s="180"/>
      <c r="E77" s="202"/>
      <c r="F77" s="202">
        <f t="shared" si="1"/>
        <v>0</v>
      </c>
      <c r="G77" s="725"/>
      <c r="H77" s="181"/>
      <c r="M77" s="218"/>
      <c r="N77" s="202"/>
      <c r="O77" s="202"/>
      <c r="P77" s="202"/>
      <c r="Q77" s="202"/>
      <c r="R77" s="202"/>
    </row>
    <row r="78" spans="1:18" ht="45" x14ac:dyDescent="0.25">
      <c r="A78" s="573"/>
      <c r="B78" s="162" t="s">
        <v>353</v>
      </c>
      <c r="C78" s="185" t="s">
        <v>491</v>
      </c>
      <c r="D78" s="180"/>
      <c r="E78" s="202"/>
      <c r="F78" s="202">
        <f t="shared" si="1"/>
        <v>0</v>
      </c>
      <c r="G78" s="725"/>
      <c r="H78" s="181"/>
      <c r="M78" s="218"/>
      <c r="N78" s="202"/>
      <c r="O78" s="202"/>
      <c r="P78" s="202"/>
      <c r="Q78" s="202"/>
      <c r="R78" s="202"/>
    </row>
    <row r="79" spans="1:18" ht="45" x14ac:dyDescent="0.25">
      <c r="A79" s="573"/>
      <c r="B79" s="162" t="s">
        <v>412</v>
      </c>
      <c r="C79" s="185" t="s">
        <v>492</v>
      </c>
      <c r="D79" s="180"/>
      <c r="E79" s="202"/>
      <c r="F79" s="202">
        <f t="shared" si="1"/>
        <v>0</v>
      </c>
      <c r="G79" s="725"/>
      <c r="H79" s="181"/>
      <c r="M79" s="218"/>
      <c r="N79" s="202"/>
      <c r="O79" s="202"/>
      <c r="P79" s="202"/>
      <c r="Q79" s="202"/>
      <c r="R79" s="202"/>
    </row>
    <row r="80" spans="1:18" ht="45.75" thickBot="1" x14ac:dyDescent="0.3">
      <c r="A80" s="575"/>
      <c r="B80" s="198" t="s">
        <v>355</v>
      </c>
      <c r="C80" s="192" t="s">
        <v>493</v>
      </c>
      <c r="D80" s="193"/>
      <c r="E80" s="203"/>
      <c r="F80" s="203">
        <f t="shared" si="1"/>
        <v>0</v>
      </c>
      <c r="G80" s="725"/>
      <c r="H80" s="194"/>
      <c r="M80" s="219"/>
      <c r="N80" s="203"/>
      <c r="O80" s="203"/>
      <c r="P80" s="203"/>
      <c r="Q80" s="203"/>
      <c r="R80" s="203"/>
    </row>
    <row r="81" spans="1:18" ht="90" x14ac:dyDescent="0.25">
      <c r="A81" s="567" t="s">
        <v>220</v>
      </c>
      <c r="B81" s="166" t="s">
        <v>357</v>
      </c>
      <c r="C81" s="174" t="s">
        <v>494</v>
      </c>
      <c r="D81" s="178"/>
      <c r="E81" s="201"/>
      <c r="F81" s="201">
        <f t="shared" si="1"/>
        <v>0</v>
      </c>
      <c r="G81" s="726">
        <f>SUM(F83:F90)</f>
        <v>0</v>
      </c>
      <c r="H81" s="179"/>
      <c r="M81" s="217"/>
      <c r="N81" s="201"/>
      <c r="O81" s="201"/>
      <c r="P81" s="201"/>
      <c r="Q81" s="201"/>
      <c r="R81" s="201"/>
    </row>
    <row r="82" spans="1:18" ht="60" x14ac:dyDescent="0.25">
      <c r="A82" s="568"/>
      <c r="B82" s="165" t="s">
        <v>359</v>
      </c>
      <c r="C82" s="175" t="s">
        <v>495</v>
      </c>
      <c r="D82" s="180"/>
      <c r="E82" s="202"/>
      <c r="F82" s="202">
        <f t="shared" si="1"/>
        <v>0</v>
      </c>
      <c r="G82" s="725"/>
      <c r="H82" s="181"/>
      <c r="M82" s="218"/>
      <c r="N82" s="202"/>
      <c r="O82" s="202"/>
      <c r="P82" s="202"/>
      <c r="Q82" s="202"/>
      <c r="R82" s="202"/>
    </row>
    <row r="83" spans="1:18" ht="60.75" thickBot="1" x14ac:dyDescent="0.3">
      <c r="A83" s="569"/>
      <c r="B83" s="199" t="s">
        <v>361</v>
      </c>
      <c r="C83" s="200" t="s">
        <v>496</v>
      </c>
      <c r="D83" s="193"/>
      <c r="E83" s="203"/>
      <c r="F83" s="203">
        <f t="shared" si="1"/>
        <v>0</v>
      </c>
      <c r="G83" s="725"/>
      <c r="H83" s="194"/>
      <c r="M83" s="219"/>
      <c r="N83" s="203"/>
      <c r="O83" s="203"/>
      <c r="P83" s="203"/>
      <c r="Q83" s="203"/>
      <c r="R83" s="203"/>
    </row>
    <row r="84" spans="1:18" ht="60" x14ac:dyDescent="0.25">
      <c r="A84" s="572" t="s">
        <v>31</v>
      </c>
      <c r="B84" s="164" t="s">
        <v>363</v>
      </c>
      <c r="C84" s="191" t="s">
        <v>364</v>
      </c>
      <c r="D84" s="172"/>
      <c r="E84" s="201"/>
      <c r="F84" s="201">
        <f t="shared" si="1"/>
        <v>0</v>
      </c>
      <c r="G84" s="719">
        <f>SUM(F84:F93)</f>
        <v>0</v>
      </c>
      <c r="H84" s="179"/>
      <c r="M84" s="217"/>
      <c r="N84" s="201"/>
      <c r="O84" s="201"/>
      <c r="P84" s="201"/>
      <c r="Q84" s="201"/>
      <c r="R84" s="201"/>
    </row>
    <row r="85" spans="1:18" ht="120" x14ac:dyDescent="0.25">
      <c r="A85" s="573"/>
      <c r="B85" s="162" t="s">
        <v>365</v>
      </c>
      <c r="C85" s="185" t="s">
        <v>497</v>
      </c>
      <c r="D85" s="171"/>
      <c r="E85" s="202"/>
      <c r="F85" s="202">
        <f t="shared" ref="F85:F93" si="3">+D85*E85</f>
        <v>0</v>
      </c>
      <c r="G85" s="720"/>
      <c r="H85" s="181"/>
      <c r="M85" s="218"/>
      <c r="N85" s="202"/>
      <c r="O85" s="202"/>
      <c r="P85" s="202"/>
      <c r="Q85" s="202"/>
      <c r="R85" s="202"/>
    </row>
    <row r="86" spans="1:18" ht="60" x14ac:dyDescent="0.25">
      <c r="A86" s="573"/>
      <c r="B86" s="162" t="s">
        <v>367</v>
      </c>
      <c r="C86" s="185" t="s">
        <v>368</v>
      </c>
      <c r="D86" s="171"/>
      <c r="E86" s="202"/>
      <c r="F86" s="202">
        <f t="shared" si="3"/>
        <v>0</v>
      </c>
      <c r="G86" s="720"/>
      <c r="H86" s="181"/>
      <c r="M86" s="218"/>
      <c r="N86" s="202"/>
      <c r="O86" s="202"/>
      <c r="P86" s="202"/>
      <c r="Q86" s="202"/>
      <c r="R86" s="202"/>
    </row>
    <row r="87" spans="1:18" ht="45" x14ac:dyDescent="0.25">
      <c r="A87" s="573"/>
      <c r="B87" s="162" t="s">
        <v>369</v>
      </c>
      <c r="C87" s="185" t="s">
        <v>498</v>
      </c>
      <c r="D87" s="171"/>
      <c r="E87" s="202"/>
      <c r="F87" s="202">
        <f t="shared" si="3"/>
        <v>0</v>
      </c>
      <c r="G87" s="720"/>
      <c r="H87" s="181"/>
      <c r="M87" s="218"/>
      <c r="N87" s="202"/>
      <c r="O87" s="202"/>
      <c r="P87" s="202"/>
      <c r="Q87" s="202"/>
      <c r="R87" s="202"/>
    </row>
    <row r="88" spans="1:18" ht="60" x14ac:dyDescent="0.25">
      <c r="A88" s="573"/>
      <c r="B88" s="162" t="s">
        <v>371</v>
      </c>
      <c r="C88" s="185" t="s">
        <v>499</v>
      </c>
      <c r="D88" s="171"/>
      <c r="E88" s="202"/>
      <c r="F88" s="202">
        <f t="shared" si="3"/>
        <v>0</v>
      </c>
      <c r="G88" s="720"/>
      <c r="H88" s="181"/>
      <c r="M88" s="218"/>
      <c r="N88" s="202"/>
      <c r="O88" s="202"/>
      <c r="P88" s="202"/>
      <c r="Q88" s="202"/>
      <c r="R88" s="202"/>
    </row>
    <row r="89" spans="1:18" ht="60" x14ac:dyDescent="0.25">
      <c r="A89" s="573"/>
      <c r="B89" s="162" t="s">
        <v>373</v>
      </c>
      <c r="C89" s="185" t="s">
        <v>500</v>
      </c>
      <c r="D89" s="171"/>
      <c r="E89" s="202"/>
      <c r="F89" s="202">
        <f t="shared" si="3"/>
        <v>0</v>
      </c>
      <c r="G89" s="720"/>
      <c r="H89" s="181"/>
      <c r="M89" s="218"/>
      <c r="N89" s="202"/>
      <c r="O89" s="202"/>
      <c r="P89" s="202"/>
      <c r="Q89" s="202"/>
      <c r="R89" s="202"/>
    </row>
    <row r="90" spans="1:18" ht="60" x14ac:dyDescent="0.25">
      <c r="A90" s="573"/>
      <c r="B90" s="162" t="s">
        <v>375</v>
      </c>
      <c r="C90" s="185" t="s">
        <v>501</v>
      </c>
      <c r="D90" s="171"/>
      <c r="E90" s="202"/>
      <c r="F90" s="202">
        <f t="shared" si="3"/>
        <v>0</v>
      </c>
      <c r="G90" s="720"/>
      <c r="H90" s="181"/>
      <c r="M90" s="218"/>
      <c r="N90" s="202"/>
      <c r="O90" s="202"/>
      <c r="P90" s="202"/>
      <c r="Q90" s="202"/>
      <c r="R90" s="202"/>
    </row>
    <row r="91" spans="1:18" ht="30" x14ac:dyDescent="0.25">
      <c r="A91" s="573"/>
      <c r="B91" s="707" t="s">
        <v>377</v>
      </c>
      <c r="C91" s="185" t="s">
        <v>378</v>
      </c>
      <c r="D91" s="171"/>
      <c r="E91" s="202"/>
      <c r="F91" s="202">
        <f t="shared" si="3"/>
        <v>0</v>
      </c>
      <c r="G91" s="720"/>
      <c r="H91" s="196"/>
      <c r="M91" s="218"/>
      <c r="N91" s="202"/>
      <c r="O91" s="202"/>
      <c r="P91" s="202"/>
      <c r="Q91" s="202"/>
      <c r="R91" s="202"/>
    </row>
    <row r="92" spans="1:18" ht="45" x14ac:dyDescent="0.25">
      <c r="A92" s="573"/>
      <c r="B92" s="708"/>
      <c r="C92" s="185" t="s">
        <v>379</v>
      </c>
      <c r="D92" s="171"/>
      <c r="E92" s="202"/>
      <c r="F92" s="202">
        <f t="shared" si="3"/>
        <v>0</v>
      </c>
      <c r="G92" s="720"/>
      <c r="H92" s="196"/>
      <c r="M92" s="218"/>
      <c r="N92" s="202"/>
      <c r="O92" s="202"/>
      <c r="P92" s="202"/>
      <c r="Q92" s="202"/>
      <c r="R92" s="202"/>
    </row>
    <row r="93" spans="1:18" ht="45.75" thickBot="1" x14ac:dyDescent="0.3">
      <c r="A93" s="575"/>
      <c r="B93" s="709"/>
      <c r="C93" s="192" t="s">
        <v>380</v>
      </c>
      <c r="D93" s="173"/>
      <c r="E93" s="207"/>
      <c r="F93" s="207">
        <f t="shared" si="3"/>
        <v>0</v>
      </c>
      <c r="G93" s="721"/>
      <c r="H93" s="197"/>
      <c r="M93" s="220"/>
      <c r="N93" s="207"/>
      <c r="O93" s="207"/>
      <c r="P93" s="207"/>
      <c r="Q93" s="207"/>
      <c r="R93" s="207"/>
    </row>
    <row r="94" spans="1:18" x14ac:dyDescent="0.25">
      <c r="A94" s="156"/>
      <c r="G94" s="111"/>
    </row>
    <row r="95" spans="1:18" x14ac:dyDescent="0.25">
      <c r="A95" s="156"/>
      <c r="G95" s="111"/>
    </row>
    <row r="96" spans="1:18" x14ac:dyDescent="0.25">
      <c r="A96" s="156"/>
      <c r="G96" s="111"/>
    </row>
    <row r="97" spans="1:7" x14ac:dyDescent="0.25">
      <c r="A97" s="156"/>
      <c r="G97" s="111"/>
    </row>
    <row r="98" spans="1:7" x14ac:dyDescent="0.25">
      <c r="A98" s="156"/>
      <c r="G98" s="111"/>
    </row>
    <row r="99" spans="1:7" x14ac:dyDescent="0.25">
      <c r="A99" s="156"/>
      <c r="G99" s="111"/>
    </row>
    <row r="100" spans="1:7" x14ac:dyDescent="0.25">
      <c r="A100" s="156"/>
      <c r="G100" s="111"/>
    </row>
    <row r="101" spans="1:7" x14ac:dyDescent="0.25">
      <c r="A101" s="156"/>
      <c r="G101" s="111"/>
    </row>
    <row r="102" spans="1:7" x14ac:dyDescent="0.25">
      <c r="A102" s="156"/>
      <c r="G102" s="111"/>
    </row>
    <row r="103" spans="1:7" x14ac:dyDescent="0.25">
      <c r="A103" s="156"/>
      <c r="G103" s="111"/>
    </row>
    <row r="104" spans="1:7" x14ac:dyDescent="0.25">
      <c r="A104" s="156"/>
      <c r="G104" s="111"/>
    </row>
    <row r="105" spans="1:7" x14ac:dyDescent="0.25">
      <c r="A105" s="156"/>
      <c r="G105" s="111"/>
    </row>
    <row r="106" spans="1:7" x14ac:dyDescent="0.25">
      <c r="A106" s="156"/>
      <c r="G106" s="111"/>
    </row>
    <row r="107" spans="1:7" x14ac:dyDescent="0.25">
      <c r="A107" s="156"/>
      <c r="G107" s="111"/>
    </row>
    <row r="108" spans="1:7" x14ac:dyDescent="0.25">
      <c r="A108" s="156"/>
      <c r="G108" s="111"/>
    </row>
    <row r="109" spans="1:7" x14ac:dyDescent="0.25">
      <c r="A109" s="156"/>
      <c r="G109" s="111"/>
    </row>
    <row r="110" spans="1:7" x14ac:dyDescent="0.25">
      <c r="A110" s="156"/>
      <c r="G110" s="111"/>
    </row>
    <row r="111" spans="1:7" x14ac:dyDescent="0.25">
      <c r="A111" s="156"/>
      <c r="G111" s="111"/>
    </row>
    <row r="112" spans="1:7" x14ac:dyDescent="0.25">
      <c r="A112" s="156"/>
      <c r="G112" s="111"/>
    </row>
    <row r="113" spans="1:7" x14ac:dyDescent="0.25">
      <c r="A113" s="156"/>
      <c r="G113" s="111"/>
    </row>
    <row r="114" spans="1:7" x14ac:dyDescent="0.25">
      <c r="A114" s="156"/>
      <c r="G114" s="111"/>
    </row>
    <row r="115" spans="1:7" x14ac:dyDescent="0.25">
      <c r="A115" s="156"/>
      <c r="G115" s="111"/>
    </row>
    <row r="116" spans="1:7" x14ac:dyDescent="0.25">
      <c r="A116" s="156"/>
      <c r="G116" s="111"/>
    </row>
    <row r="117" spans="1:7" x14ac:dyDescent="0.25">
      <c r="A117" s="156"/>
      <c r="G117" s="111"/>
    </row>
    <row r="118" spans="1:7" x14ac:dyDescent="0.25">
      <c r="A118" s="156"/>
      <c r="G118" s="111"/>
    </row>
    <row r="119" spans="1:7" x14ac:dyDescent="0.25">
      <c r="A119" s="156"/>
      <c r="G119" s="111"/>
    </row>
    <row r="120" spans="1:7" x14ac:dyDescent="0.25">
      <c r="A120" s="156"/>
      <c r="G120" s="111"/>
    </row>
    <row r="121" spans="1:7" x14ac:dyDescent="0.25">
      <c r="A121" s="156"/>
      <c r="G121" s="111"/>
    </row>
    <row r="122" spans="1:7" x14ac:dyDescent="0.25">
      <c r="A122" s="156"/>
      <c r="G122" s="111"/>
    </row>
    <row r="123" spans="1:7" x14ac:dyDescent="0.25">
      <c r="A123" s="156"/>
      <c r="G123" s="111"/>
    </row>
    <row r="124" spans="1:7" x14ac:dyDescent="0.25">
      <c r="A124" s="156"/>
      <c r="G124" s="111"/>
    </row>
    <row r="125" spans="1:7" x14ac:dyDescent="0.25">
      <c r="A125" s="156"/>
      <c r="G125" s="111"/>
    </row>
    <row r="126" spans="1:7" x14ac:dyDescent="0.25">
      <c r="A126" s="156"/>
      <c r="G126" s="111"/>
    </row>
    <row r="127" spans="1:7" x14ac:dyDescent="0.25">
      <c r="A127" s="156"/>
      <c r="G127" s="111"/>
    </row>
    <row r="128" spans="1:7" x14ac:dyDescent="0.25">
      <c r="A128" s="156"/>
      <c r="G128" s="111"/>
    </row>
    <row r="129" spans="1:7" x14ac:dyDescent="0.25">
      <c r="A129" s="156"/>
      <c r="G129" s="111"/>
    </row>
    <row r="130" spans="1:7" x14ac:dyDescent="0.25">
      <c r="A130" s="156"/>
      <c r="G130" s="111"/>
    </row>
    <row r="131" spans="1:7" x14ac:dyDescent="0.25">
      <c r="A131" s="156"/>
      <c r="G131" s="111"/>
    </row>
    <row r="132" spans="1:7" x14ac:dyDescent="0.25">
      <c r="A132" s="156"/>
      <c r="G132" s="111"/>
    </row>
    <row r="133" spans="1:7" x14ac:dyDescent="0.25">
      <c r="A133" s="156"/>
      <c r="G133" s="111"/>
    </row>
    <row r="134" spans="1:7" x14ac:dyDescent="0.25">
      <c r="A134" s="156"/>
      <c r="G134" s="111"/>
    </row>
    <row r="135" spans="1:7" x14ac:dyDescent="0.25">
      <c r="A135" s="156"/>
      <c r="G135" s="111"/>
    </row>
    <row r="136" spans="1:7" x14ac:dyDescent="0.25">
      <c r="A136" s="156"/>
      <c r="G136" s="111"/>
    </row>
    <row r="137" spans="1:7" x14ac:dyDescent="0.25">
      <c r="A137" s="156"/>
      <c r="G137" s="111"/>
    </row>
    <row r="138" spans="1:7" x14ac:dyDescent="0.25">
      <c r="A138" s="156"/>
      <c r="G138" s="111"/>
    </row>
    <row r="139" spans="1:7" x14ac:dyDescent="0.25">
      <c r="A139" s="156"/>
      <c r="G139" s="111"/>
    </row>
    <row r="140" spans="1:7" x14ac:dyDescent="0.25">
      <c r="A140" s="156"/>
      <c r="G140" s="111"/>
    </row>
    <row r="141" spans="1:7" x14ac:dyDescent="0.25">
      <c r="A141" s="156"/>
      <c r="G141" s="111"/>
    </row>
    <row r="142" spans="1:7" x14ac:dyDescent="0.25">
      <c r="A142" s="156"/>
      <c r="G142" s="111"/>
    </row>
    <row r="143" spans="1:7" x14ac:dyDescent="0.25">
      <c r="A143" s="156"/>
      <c r="G143" s="111"/>
    </row>
    <row r="144" spans="1:7" x14ac:dyDescent="0.25">
      <c r="A144" s="156"/>
      <c r="G144" s="111"/>
    </row>
    <row r="145" spans="1:7" x14ac:dyDescent="0.25">
      <c r="A145" s="156"/>
      <c r="G145" s="111"/>
    </row>
    <row r="146" spans="1:7" x14ac:dyDescent="0.25">
      <c r="A146" s="156"/>
      <c r="G146" s="111"/>
    </row>
    <row r="147" spans="1:7" x14ac:dyDescent="0.25">
      <c r="A147" s="156"/>
      <c r="G147" s="111"/>
    </row>
    <row r="148" spans="1:7" x14ac:dyDescent="0.25">
      <c r="A148" s="156"/>
      <c r="G148" s="111"/>
    </row>
    <row r="149" spans="1:7" x14ac:dyDescent="0.25">
      <c r="A149" s="156"/>
      <c r="G149" s="111"/>
    </row>
    <row r="150" spans="1:7" x14ac:dyDescent="0.25">
      <c r="A150" s="156"/>
      <c r="G150" s="111"/>
    </row>
    <row r="151" spans="1:7" x14ac:dyDescent="0.25">
      <c r="A151" s="156"/>
      <c r="G151" s="111"/>
    </row>
    <row r="152" spans="1:7" x14ac:dyDescent="0.25">
      <c r="A152" s="156"/>
      <c r="G152" s="111"/>
    </row>
    <row r="153" spans="1:7" x14ac:dyDescent="0.25">
      <c r="A153" s="156"/>
      <c r="G153" s="111"/>
    </row>
    <row r="154" spans="1:7" x14ac:dyDescent="0.25">
      <c r="A154" s="156"/>
      <c r="G154" s="111"/>
    </row>
    <row r="155" spans="1:7" x14ac:dyDescent="0.25">
      <c r="A155" s="156"/>
      <c r="G155" s="111"/>
    </row>
    <row r="156" spans="1:7" x14ac:dyDescent="0.25">
      <c r="A156" s="156"/>
      <c r="G156" s="111"/>
    </row>
    <row r="157" spans="1:7" x14ac:dyDescent="0.25">
      <c r="A157" s="156"/>
      <c r="G157" s="111"/>
    </row>
    <row r="158" spans="1:7" x14ac:dyDescent="0.25">
      <c r="A158" s="156"/>
      <c r="G158" s="111"/>
    </row>
    <row r="159" spans="1:7" x14ac:dyDescent="0.25">
      <c r="A159" s="156"/>
      <c r="G159" s="111"/>
    </row>
    <row r="160" spans="1:7" x14ac:dyDescent="0.25">
      <c r="A160" s="156"/>
      <c r="G160" s="111"/>
    </row>
    <row r="161" spans="1:7" x14ac:dyDescent="0.25">
      <c r="A161" s="156"/>
      <c r="G161" s="111"/>
    </row>
    <row r="162" spans="1:7" x14ac:dyDescent="0.25">
      <c r="A162" s="156"/>
      <c r="G162" s="111"/>
    </row>
    <row r="163" spans="1:7" x14ac:dyDescent="0.25">
      <c r="A163" s="156"/>
      <c r="G163" s="111"/>
    </row>
    <row r="164" spans="1:7" x14ac:dyDescent="0.25">
      <c r="A164" s="156"/>
      <c r="G164" s="111"/>
    </row>
    <row r="165" spans="1:7" x14ac:dyDescent="0.25">
      <c r="A165" s="156"/>
      <c r="G165" s="111"/>
    </row>
    <row r="166" spans="1:7" x14ac:dyDescent="0.25">
      <c r="A166" s="156"/>
      <c r="G166" s="111"/>
    </row>
    <row r="167" spans="1:7" x14ac:dyDescent="0.25">
      <c r="A167" s="156"/>
      <c r="G167" s="111"/>
    </row>
    <row r="168" spans="1:7" x14ac:dyDescent="0.25">
      <c r="A168" s="156"/>
      <c r="G168" s="111"/>
    </row>
    <row r="169" spans="1:7" x14ac:dyDescent="0.25">
      <c r="A169" s="156"/>
      <c r="G169" s="111"/>
    </row>
    <row r="170" spans="1:7" x14ac:dyDescent="0.25">
      <c r="A170" s="156"/>
      <c r="G170" s="111"/>
    </row>
    <row r="171" spans="1:7" x14ac:dyDescent="0.25">
      <c r="A171" s="156"/>
      <c r="G171" s="111"/>
    </row>
    <row r="172" spans="1:7" x14ac:dyDescent="0.25">
      <c r="A172" s="156"/>
      <c r="G172" s="111"/>
    </row>
    <row r="173" spans="1:7" x14ac:dyDescent="0.25">
      <c r="A173" s="156"/>
      <c r="G173" s="111"/>
    </row>
    <row r="174" spans="1:7" x14ac:dyDescent="0.25">
      <c r="A174" s="156"/>
      <c r="G174" s="111"/>
    </row>
    <row r="175" spans="1:7" x14ac:dyDescent="0.25">
      <c r="A175" s="156"/>
      <c r="G175" s="111"/>
    </row>
    <row r="176" spans="1:7" x14ac:dyDescent="0.25">
      <c r="A176" s="156"/>
      <c r="G176" s="111"/>
    </row>
    <row r="177" spans="1:7" x14ac:dyDescent="0.25">
      <c r="A177" s="156"/>
      <c r="G177" s="111"/>
    </row>
    <row r="178" spans="1:7" x14ac:dyDescent="0.25">
      <c r="A178" s="156"/>
      <c r="G178" s="111"/>
    </row>
    <row r="179" spans="1:7" x14ac:dyDescent="0.25">
      <c r="A179" s="156"/>
      <c r="G179" s="111"/>
    </row>
    <row r="180" spans="1:7" x14ac:dyDescent="0.25">
      <c r="A180" s="156"/>
      <c r="G180" s="111"/>
    </row>
    <row r="181" spans="1:7" x14ac:dyDescent="0.25">
      <c r="A181" s="156"/>
      <c r="G181" s="111"/>
    </row>
    <row r="182" spans="1:7" x14ac:dyDescent="0.25">
      <c r="A182" s="156"/>
      <c r="G182" s="111"/>
    </row>
    <row r="183" spans="1:7" x14ac:dyDescent="0.25">
      <c r="A183" s="156"/>
      <c r="G183" s="111"/>
    </row>
    <row r="184" spans="1:7" x14ac:dyDescent="0.25">
      <c r="A184" s="156"/>
      <c r="G184" s="111"/>
    </row>
    <row r="185" spans="1:7" x14ac:dyDescent="0.25">
      <c r="A185" s="156"/>
      <c r="G185" s="111"/>
    </row>
    <row r="186" spans="1:7" x14ac:dyDescent="0.25">
      <c r="A186" s="156"/>
      <c r="G186" s="111"/>
    </row>
    <row r="187" spans="1:7" x14ac:dyDescent="0.25">
      <c r="A187" s="156"/>
      <c r="G187" s="111"/>
    </row>
    <row r="188" spans="1:7" x14ac:dyDescent="0.25">
      <c r="A188" s="156"/>
      <c r="G188" s="111"/>
    </row>
    <row r="189" spans="1:7" x14ac:dyDescent="0.25">
      <c r="A189" s="156"/>
      <c r="G189" s="111"/>
    </row>
    <row r="190" spans="1:7" x14ac:dyDescent="0.25">
      <c r="A190" s="156"/>
      <c r="G190" s="111"/>
    </row>
    <row r="191" spans="1:7" x14ac:dyDescent="0.25">
      <c r="A191" s="156"/>
      <c r="G191" s="111"/>
    </row>
    <row r="192" spans="1:7" x14ac:dyDescent="0.25">
      <c r="A192" s="156"/>
      <c r="G192" s="111"/>
    </row>
    <row r="193" spans="1:7" x14ac:dyDescent="0.25">
      <c r="A193" s="156"/>
      <c r="G193" s="111"/>
    </row>
    <row r="194" spans="1:7" x14ac:dyDescent="0.25">
      <c r="A194" s="156"/>
      <c r="G194" s="111"/>
    </row>
    <row r="195" spans="1:7" x14ac:dyDescent="0.25">
      <c r="A195" s="156"/>
      <c r="G195" s="111"/>
    </row>
    <row r="196" spans="1:7" x14ac:dyDescent="0.25">
      <c r="A196" s="156"/>
      <c r="G196" s="111"/>
    </row>
    <row r="197" spans="1:7" x14ac:dyDescent="0.25">
      <c r="A197" s="156"/>
      <c r="G197" s="111"/>
    </row>
    <row r="198" spans="1:7" x14ac:dyDescent="0.25">
      <c r="A198" s="156"/>
      <c r="G198" s="111"/>
    </row>
    <row r="199" spans="1:7" x14ac:dyDescent="0.25">
      <c r="A199" s="156"/>
      <c r="G199" s="111"/>
    </row>
    <row r="200" spans="1:7" x14ac:dyDescent="0.25">
      <c r="A200" s="156"/>
      <c r="G200" s="111"/>
    </row>
    <row r="201" spans="1:7" x14ac:dyDescent="0.25">
      <c r="A201" s="156"/>
      <c r="G201" s="111"/>
    </row>
    <row r="202" spans="1:7" x14ac:dyDescent="0.25">
      <c r="A202" s="156"/>
      <c r="G202" s="111"/>
    </row>
    <row r="203" spans="1:7" x14ac:dyDescent="0.25">
      <c r="A203" s="156"/>
      <c r="G203" s="111"/>
    </row>
    <row r="204" spans="1:7" x14ac:dyDescent="0.25">
      <c r="A204" s="156"/>
      <c r="G204" s="111"/>
    </row>
    <row r="205" spans="1:7" x14ac:dyDescent="0.25">
      <c r="A205" s="156"/>
      <c r="G205" s="111"/>
    </row>
    <row r="206" spans="1:7" x14ac:dyDescent="0.25">
      <c r="A206" s="156"/>
      <c r="G206" s="111"/>
    </row>
    <row r="207" spans="1:7" x14ac:dyDescent="0.25">
      <c r="A207" s="156"/>
      <c r="G207" s="111"/>
    </row>
    <row r="208" spans="1:7" x14ac:dyDescent="0.25">
      <c r="A208" s="156"/>
      <c r="G208" s="111"/>
    </row>
    <row r="209" spans="1:7" x14ac:dyDescent="0.25">
      <c r="A209" s="156"/>
      <c r="G209" s="111"/>
    </row>
    <row r="210" spans="1:7" x14ac:dyDescent="0.25">
      <c r="A210" s="156"/>
      <c r="G210" s="111"/>
    </row>
    <row r="211" spans="1:7" x14ac:dyDescent="0.25">
      <c r="A211" s="156"/>
      <c r="G211" s="111"/>
    </row>
    <row r="212" spans="1:7" x14ac:dyDescent="0.25">
      <c r="A212" s="156"/>
      <c r="G212" s="111"/>
    </row>
    <row r="213" spans="1:7" x14ac:dyDescent="0.25">
      <c r="A213" s="156"/>
      <c r="G213" s="111"/>
    </row>
    <row r="214" spans="1:7" x14ac:dyDescent="0.25">
      <c r="A214" s="156"/>
      <c r="G214" s="111"/>
    </row>
    <row r="215" spans="1:7" x14ac:dyDescent="0.25">
      <c r="A215" s="156"/>
      <c r="G215" s="111"/>
    </row>
    <row r="216" spans="1:7" x14ac:dyDescent="0.25">
      <c r="A216" s="156"/>
      <c r="G216" s="111"/>
    </row>
    <row r="217" spans="1:7" x14ac:dyDescent="0.25">
      <c r="A217" s="156"/>
      <c r="G217" s="111"/>
    </row>
    <row r="218" spans="1:7" x14ac:dyDescent="0.25">
      <c r="A218" s="156"/>
      <c r="G218" s="111"/>
    </row>
    <row r="219" spans="1:7" x14ac:dyDescent="0.25">
      <c r="A219" s="156"/>
      <c r="G219" s="111"/>
    </row>
    <row r="220" spans="1:7" x14ac:dyDescent="0.25">
      <c r="A220" s="156"/>
      <c r="G220" s="111"/>
    </row>
    <row r="221" spans="1:7" x14ac:dyDescent="0.25">
      <c r="A221" s="156"/>
      <c r="G221" s="111"/>
    </row>
    <row r="222" spans="1:7" x14ac:dyDescent="0.25">
      <c r="A222" s="156"/>
      <c r="G222" s="111"/>
    </row>
    <row r="223" spans="1:7" x14ac:dyDescent="0.25">
      <c r="A223" s="156"/>
      <c r="G223" s="111"/>
    </row>
    <row r="224" spans="1:7" x14ac:dyDescent="0.25">
      <c r="A224" s="156"/>
      <c r="G224" s="111"/>
    </row>
    <row r="225" spans="1:7" x14ac:dyDescent="0.25">
      <c r="A225" s="156"/>
      <c r="G225" s="111"/>
    </row>
    <row r="226" spans="1:7" x14ac:dyDescent="0.25">
      <c r="A226" s="156"/>
      <c r="G226" s="111"/>
    </row>
    <row r="227" spans="1:7" x14ac:dyDescent="0.25">
      <c r="A227" s="156"/>
      <c r="G227" s="111"/>
    </row>
    <row r="228" spans="1:7" x14ac:dyDescent="0.25">
      <c r="A228" s="156"/>
      <c r="G228" s="111"/>
    </row>
    <row r="229" spans="1:7" x14ac:dyDescent="0.25">
      <c r="A229" s="156"/>
      <c r="G229" s="111"/>
    </row>
    <row r="230" spans="1:7" x14ac:dyDescent="0.25">
      <c r="A230" s="156"/>
      <c r="G230" s="111"/>
    </row>
    <row r="231" spans="1:7" x14ac:dyDescent="0.25">
      <c r="A231" s="156"/>
      <c r="G231" s="111"/>
    </row>
    <row r="232" spans="1:7" x14ac:dyDescent="0.25">
      <c r="A232" s="156"/>
      <c r="G232" s="111"/>
    </row>
    <row r="233" spans="1:7" x14ac:dyDescent="0.25">
      <c r="A233" s="156"/>
      <c r="G233" s="111"/>
    </row>
    <row r="234" spans="1:7" x14ac:dyDescent="0.25">
      <c r="A234" s="156"/>
      <c r="G234" s="111"/>
    </row>
    <row r="235" spans="1:7" x14ac:dyDescent="0.25">
      <c r="A235" s="156"/>
      <c r="G235" s="111"/>
    </row>
    <row r="236" spans="1:7" x14ac:dyDescent="0.25">
      <c r="A236" s="156"/>
      <c r="G236" s="111"/>
    </row>
    <row r="237" spans="1:7" x14ac:dyDescent="0.25">
      <c r="A237" s="156"/>
      <c r="G237" s="111"/>
    </row>
    <row r="238" spans="1:7" x14ac:dyDescent="0.25">
      <c r="A238" s="156"/>
      <c r="G238" s="111"/>
    </row>
    <row r="239" spans="1:7" x14ac:dyDescent="0.25">
      <c r="A239" s="156"/>
      <c r="G239" s="111"/>
    </row>
    <row r="240" spans="1:7" x14ac:dyDescent="0.25">
      <c r="A240" s="156"/>
      <c r="G240" s="111"/>
    </row>
    <row r="241" spans="1:7" x14ac:dyDescent="0.25">
      <c r="A241" s="156"/>
      <c r="G241" s="111"/>
    </row>
    <row r="242" spans="1:7" x14ac:dyDescent="0.25">
      <c r="A242" s="156"/>
      <c r="G242" s="111"/>
    </row>
    <row r="243" spans="1:7" x14ac:dyDescent="0.25">
      <c r="A243" s="156"/>
      <c r="G243" s="111"/>
    </row>
    <row r="244" spans="1:7" x14ac:dyDescent="0.25">
      <c r="A244" s="156"/>
      <c r="G244" s="111"/>
    </row>
    <row r="245" spans="1:7" x14ac:dyDescent="0.25">
      <c r="A245" s="156"/>
      <c r="G245" s="111"/>
    </row>
    <row r="246" spans="1:7" x14ac:dyDescent="0.25">
      <c r="A246" s="156"/>
      <c r="G246" s="111"/>
    </row>
    <row r="247" spans="1:7" x14ac:dyDescent="0.25">
      <c r="A247" s="156"/>
      <c r="G247" s="111"/>
    </row>
    <row r="248" spans="1:7" x14ac:dyDescent="0.25">
      <c r="A248" s="156"/>
      <c r="G248" s="111"/>
    </row>
    <row r="249" spans="1:7" x14ac:dyDescent="0.25">
      <c r="A249" s="156"/>
      <c r="G249" s="111"/>
    </row>
    <row r="250" spans="1:7" x14ac:dyDescent="0.25">
      <c r="A250" s="156"/>
      <c r="G250" s="111"/>
    </row>
    <row r="251" spans="1:7" x14ac:dyDescent="0.25">
      <c r="A251" s="156"/>
      <c r="G251" s="111"/>
    </row>
    <row r="252" spans="1:7" x14ac:dyDescent="0.25">
      <c r="A252" s="156"/>
      <c r="G252" s="111"/>
    </row>
    <row r="253" spans="1:7" x14ac:dyDescent="0.25">
      <c r="A253" s="156"/>
      <c r="G253" s="111"/>
    </row>
    <row r="254" spans="1:7" x14ac:dyDescent="0.25">
      <c r="A254" s="156"/>
      <c r="G254" s="111"/>
    </row>
    <row r="255" spans="1:7" x14ac:dyDescent="0.25">
      <c r="A255" s="156"/>
      <c r="G255" s="111"/>
    </row>
    <row r="256" spans="1:7" x14ac:dyDescent="0.25">
      <c r="A256" s="156"/>
      <c r="G256" s="111"/>
    </row>
    <row r="257" spans="1:7" x14ac:dyDescent="0.25">
      <c r="A257" s="156"/>
      <c r="G257" s="111"/>
    </row>
    <row r="258" spans="1:7" x14ac:dyDescent="0.25">
      <c r="A258" s="156"/>
      <c r="G258" s="111"/>
    </row>
    <row r="259" spans="1:7" x14ac:dyDescent="0.25">
      <c r="A259" s="156"/>
      <c r="G259" s="111"/>
    </row>
    <row r="260" spans="1:7" x14ac:dyDescent="0.25">
      <c r="A260" s="156"/>
      <c r="G260" s="111"/>
    </row>
    <row r="261" spans="1:7" x14ac:dyDescent="0.25">
      <c r="A261" s="156"/>
      <c r="G261" s="111"/>
    </row>
    <row r="262" spans="1:7" x14ac:dyDescent="0.25">
      <c r="A262" s="156"/>
      <c r="G262" s="111"/>
    </row>
    <row r="263" spans="1:7" x14ac:dyDescent="0.25">
      <c r="A263" s="156"/>
      <c r="G263" s="111"/>
    </row>
    <row r="264" spans="1:7" x14ac:dyDescent="0.25">
      <c r="A264" s="156"/>
      <c r="G264" s="111"/>
    </row>
    <row r="265" spans="1:7" x14ac:dyDescent="0.25">
      <c r="A265" s="156"/>
      <c r="G265" s="111"/>
    </row>
    <row r="266" spans="1:7" x14ac:dyDescent="0.25">
      <c r="A266" s="156"/>
      <c r="G266" s="111"/>
    </row>
    <row r="267" spans="1:7" x14ac:dyDescent="0.25">
      <c r="A267" s="156"/>
      <c r="G267" s="111"/>
    </row>
    <row r="268" spans="1:7" x14ac:dyDescent="0.25">
      <c r="A268" s="156"/>
      <c r="G268" s="111"/>
    </row>
    <row r="269" spans="1:7" x14ac:dyDescent="0.25">
      <c r="A269" s="156"/>
      <c r="G269" s="111"/>
    </row>
    <row r="270" spans="1:7" x14ac:dyDescent="0.25">
      <c r="A270" s="156"/>
      <c r="G270" s="111"/>
    </row>
    <row r="271" spans="1:7" x14ac:dyDescent="0.25">
      <c r="A271" s="156"/>
      <c r="G271" s="111"/>
    </row>
    <row r="272" spans="1:7" x14ac:dyDescent="0.25">
      <c r="A272" s="156"/>
      <c r="G272" s="111"/>
    </row>
    <row r="273" spans="1:7" x14ac:dyDescent="0.25">
      <c r="A273" s="156"/>
      <c r="G273" s="111"/>
    </row>
    <row r="274" spans="1:7" x14ac:dyDescent="0.25">
      <c r="A274" s="156"/>
      <c r="G274" s="111"/>
    </row>
    <row r="275" spans="1:7" x14ac:dyDescent="0.25">
      <c r="A275" s="156"/>
      <c r="G275" s="111"/>
    </row>
    <row r="276" spans="1:7" x14ac:dyDescent="0.25">
      <c r="A276" s="156"/>
      <c r="G276" s="111"/>
    </row>
    <row r="277" spans="1:7" x14ac:dyDescent="0.25">
      <c r="A277" s="156"/>
      <c r="G277" s="111"/>
    </row>
    <row r="278" spans="1:7" x14ac:dyDescent="0.25">
      <c r="A278" s="156"/>
      <c r="G278" s="111"/>
    </row>
    <row r="279" spans="1:7" x14ac:dyDescent="0.25">
      <c r="A279" s="156"/>
      <c r="G279" s="111"/>
    </row>
    <row r="280" spans="1:7" x14ac:dyDescent="0.25">
      <c r="A280" s="156"/>
      <c r="G280" s="111"/>
    </row>
    <row r="281" spans="1:7" x14ac:dyDescent="0.25">
      <c r="A281" s="156"/>
      <c r="G281" s="111"/>
    </row>
    <row r="282" spans="1:7" x14ac:dyDescent="0.25">
      <c r="A282" s="156"/>
      <c r="G282" s="111"/>
    </row>
    <row r="283" spans="1:7" x14ac:dyDescent="0.25">
      <c r="A283" s="156"/>
      <c r="G283" s="111"/>
    </row>
    <row r="284" spans="1:7" x14ac:dyDescent="0.25">
      <c r="A284" s="156"/>
      <c r="G284" s="111"/>
    </row>
    <row r="285" spans="1:7" x14ac:dyDescent="0.25">
      <c r="A285" s="156"/>
      <c r="G285" s="111"/>
    </row>
    <row r="286" spans="1:7" x14ac:dyDescent="0.25">
      <c r="A286" s="156"/>
      <c r="G286" s="111"/>
    </row>
    <row r="287" spans="1:7" x14ac:dyDescent="0.25">
      <c r="A287" s="156"/>
      <c r="G287" s="111"/>
    </row>
    <row r="288" spans="1:7" x14ac:dyDescent="0.25">
      <c r="A288" s="156"/>
      <c r="G288" s="111"/>
    </row>
    <row r="289" spans="1:7" x14ac:dyDescent="0.25">
      <c r="A289" s="156"/>
      <c r="G289" s="111"/>
    </row>
    <row r="290" spans="1:7" x14ac:dyDescent="0.25">
      <c r="A290" s="156"/>
      <c r="G290" s="111"/>
    </row>
    <row r="291" spans="1:7" x14ac:dyDescent="0.25">
      <c r="A291" s="156"/>
      <c r="G291" s="111"/>
    </row>
    <row r="292" spans="1:7" x14ac:dyDescent="0.25">
      <c r="A292" s="156"/>
      <c r="G292" s="111"/>
    </row>
    <row r="293" spans="1:7" x14ac:dyDescent="0.25">
      <c r="A293" s="156"/>
      <c r="G293" s="111"/>
    </row>
    <row r="294" spans="1:7" x14ac:dyDescent="0.25">
      <c r="A294" s="156"/>
      <c r="G294" s="111"/>
    </row>
    <row r="295" spans="1:7" x14ac:dyDescent="0.25">
      <c r="A295" s="156"/>
      <c r="G295" s="111"/>
    </row>
    <row r="296" spans="1:7" x14ac:dyDescent="0.25">
      <c r="A296" s="156"/>
      <c r="G296" s="111"/>
    </row>
    <row r="297" spans="1:7" x14ac:dyDescent="0.25">
      <c r="A297" s="156"/>
      <c r="G297" s="111"/>
    </row>
    <row r="298" spans="1:7" x14ac:dyDescent="0.25">
      <c r="A298" s="156"/>
      <c r="G298" s="111"/>
    </row>
    <row r="299" spans="1:7" x14ac:dyDescent="0.25">
      <c r="A299" s="156"/>
      <c r="G299" s="111"/>
    </row>
    <row r="300" spans="1:7" x14ac:dyDescent="0.25">
      <c r="A300" s="156"/>
      <c r="G300" s="111"/>
    </row>
    <row r="301" spans="1:7" x14ac:dyDescent="0.25">
      <c r="A301" s="156"/>
      <c r="G301" s="111"/>
    </row>
    <row r="302" spans="1:7" x14ac:dyDescent="0.25">
      <c r="A302" s="156"/>
      <c r="G302" s="111"/>
    </row>
    <row r="303" spans="1:7" x14ac:dyDescent="0.25">
      <c r="A303" s="156"/>
      <c r="G303" s="111"/>
    </row>
    <row r="304" spans="1:7" x14ac:dyDescent="0.25">
      <c r="A304" s="156"/>
      <c r="G304" s="111"/>
    </row>
    <row r="305" spans="1:7" x14ac:dyDescent="0.25">
      <c r="A305" s="156"/>
      <c r="G305" s="111"/>
    </row>
    <row r="306" spans="1:7" x14ac:dyDescent="0.25">
      <c r="A306" s="156"/>
      <c r="G306" s="111"/>
    </row>
    <row r="307" spans="1:7" x14ac:dyDescent="0.25">
      <c r="A307" s="156"/>
      <c r="G307" s="111"/>
    </row>
    <row r="308" spans="1:7" x14ac:dyDescent="0.25">
      <c r="A308" s="156"/>
      <c r="G308" s="111"/>
    </row>
    <row r="309" spans="1:7" x14ac:dyDescent="0.25">
      <c r="A309" s="156"/>
      <c r="G309" s="111"/>
    </row>
    <row r="310" spans="1:7" x14ac:dyDescent="0.25">
      <c r="A310" s="156"/>
      <c r="G310" s="111"/>
    </row>
    <row r="311" spans="1:7" x14ac:dyDescent="0.25">
      <c r="A311" s="156"/>
      <c r="G311" s="111"/>
    </row>
    <row r="312" spans="1:7" x14ac:dyDescent="0.25">
      <c r="A312" s="156"/>
      <c r="G312" s="111"/>
    </row>
    <row r="313" spans="1:7" x14ac:dyDescent="0.25">
      <c r="A313" s="156"/>
      <c r="G313" s="111"/>
    </row>
    <row r="314" spans="1:7" x14ac:dyDescent="0.25">
      <c r="A314" s="156"/>
      <c r="G314" s="111"/>
    </row>
    <row r="315" spans="1:7" x14ac:dyDescent="0.25">
      <c r="A315" s="156"/>
      <c r="G315" s="111"/>
    </row>
    <row r="316" spans="1:7" x14ac:dyDescent="0.25">
      <c r="A316" s="156"/>
      <c r="G316" s="111"/>
    </row>
    <row r="317" spans="1:7" x14ac:dyDescent="0.25">
      <c r="A317" s="156"/>
      <c r="G317" s="111"/>
    </row>
    <row r="318" spans="1:7" x14ac:dyDescent="0.25">
      <c r="A318" s="156"/>
      <c r="G318" s="111"/>
    </row>
    <row r="319" spans="1:7" x14ac:dyDescent="0.25">
      <c r="A319" s="156"/>
      <c r="G319" s="111"/>
    </row>
    <row r="320" spans="1:7" x14ac:dyDescent="0.25">
      <c r="A320" s="156"/>
      <c r="G320" s="111"/>
    </row>
    <row r="321" spans="1:7" x14ac:dyDescent="0.25">
      <c r="A321" s="156"/>
      <c r="G321" s="111"/>
    </row>
    <row r="322" spans="1:7" x14ac:dyDescent="0.25">
      <c r="A322" s="156"/>
      <c r="G322" s="111"/>
    </row>
    <row r="323" spans="1:7" x14ac:dyDescent="0.25">
      <c r="A323" s="156"/>
      <c r="G323" s="111"/>
    </row>
    <row r="324" spans="1:7" x14ac:dyDescent="0.25">
      <c r="A324" s="156"/>
      <c r="G324" s="111"/>
    </row>
    <row r="325" spans="1:7" x14ac:dyDescent="0.25">
      <c r="A325" s="156"/>
      <c r="G325" s="111"/>
    </row>
    <row r="326" spans="1:7" x14ac:dyDescent="0.25">
      <c r="A326" s="156"/>
      <c r="G326" s="111"/>
    </row>
    <row r="327" spans="1:7" x14ac:dyDescent="0.25">
      <c r="A327" s="156"/>
      <c r="G327" s="111"/>
    </row>
    <row r="328" spans="1:7" x14ac:dyDescent="0.25">
      <c r="A328" s="156"/>
      <c r="G328" s="111"/>
    </row>
    <row r="329" spans="1:7" x14ac:dyDescent="0.25">
      <c r="A329" s="156"/>
      <c r="G329" s="111"/>
    </row>
    <row r="330" spans="1:7" x14ac:dyDescent="0.25">
      <c r="A330" s="156"/>
      <c r="G330" s="111"/>
    </row>
    <row r="331" spans="1:7" x14ac:dyDescent="0.25">
      <c r="A331" s="156"/>
      <c r="G331" s="111"/>
    </row>
    <row r="332" spans="1:7" x14ac:dyDescent="0.25">
      <c r="A332" s="156"/>
      <c r="G332" s="111"/>
    </row>
    <row r="333" spans="1:7" x14ac:dyDescent="0.25">
      <c r="A333" s="156"/>
      <c r="G333" s="111"/>
    </row>
    <row r="334" spans="1:7" x14ac:dyDescent="0.25">
      <c r="A334" s="156"/>
      <c r="G334" s="111"/>
    </row>
    <row r="335" spans="1:7" x14ac:dyDescent="0.25">
      <c r="A335" s="156"/>
      <c r="G335" s="111"/>
    </row>
    <row r="336" spans="1:7" x14ac:dyDescent="0.25">
      <c r="A336" s="156"/>
      <c r="G336" s="111"/>
    </row>
    <row r="337" spans="1:7" x14ac:dyDescent="0.25">
      <c r="A337" s="156"/>
      <c r="G337" s="111"/>
    </row>
    <row r="338" spans="1:7" x14ac:dyDescent="0.25">
      <c r="A338" s="156"/>
      <c r="G338" s="111"/>
    </row>
    <row r="339" spans="1:7" x14ac:dyDescent="0.25">
      <c r="A339" s="156"/>
      <c r="G339" s="111"/>
    </row>
    <row r="340" spans="1:7" x14ac:dyDescent="0.25">
      <c r="A340" s="156"/>
      <c r="G340" s="111"/>
    </row>
    <row r="341" spans="1:7" x14ac:dyDescent="0.25">
      <c r="A341" s="156"/>
      <c r="G341" s="111"/>
    </row>
    <row r="342" spans="1:7" x14ac:dyDescent="0.25">
      <c r="A342" s="156"/>
      <c r="G342" s="111"/>
    </row>
    <row r="343" spans="1:7" x14ac:dyDescent="0.25">
      <c r="A343" s="156"/>
      <c r="G343" s="111"/>
    </row>
    <row r="344" spans="1:7" x14ac:dyDescent="0.25">
      <c r="A344" s="156"/>
      <c r="G344" s="111"/>
    </row>
    <row r="345" spans="1:7" x14ac:dyDescent="0.25">
      <c r="A345" s="156"/>
      <c r="G345" s="111"/>
    </row>
    <row r="346" spans="1:7" x14ac:dyDescent="0.25">
      <c r="A346" s="156"/>
      <c r="G346" s="111"/>
    </row>
    <row r="347" spans="1:7" x14ac:dyDescent="0.25">
      <c r="A347" s="156"/>
      <c r="G347" s="111"/>
    </row>
    <row r="348" spans="1:7" x14ac:dyDescent="0.25">
      <c r="A348" s="156"/>
      <c r="G348" s="111"/>
    </row>
    <row r="349" spans="1:7" x14ac:dyDescent="0.25">
      <c r="A349" s="156"/>
      <c r="G349" s="111"/>
    </row>
    <row r="350" spans="1:7" x14ac:dyDescent="0.25">
      <c r="A350" s="156"/>
      <c r="G350" s="111"/>
    </row>
    <row r="351" spans="1:7" x14ac:dyDescent="0.25">
      <c r="A351" s="156"/>
      <c r="G351" s="111"/>
    </row>
    <row r="352" spans="1:7" x14ac:dyDescent="0.25">
      <c r="A352" s="156"/>
      <c r="G352" s="111"/>
    </row>
    <row r="353" spans="1:7" x14ac:dyDescent="0.25">
      <c r="A353" s="156"/>
      <c r="G353" s="111"/>
    </row>
    <row r="354" spans="1:7" x14ac:dyDescent="0.25">
      <c r="A354" s="156"/>
      <c r="G354" s="111"/>
    </row>
    <row r="355" spans="1:7" x14ac:dyDescent="0.25">
      <c r="A355" s="156"/>
      <c r="G355" s="111"/>
    </row>
    <row r="356" spans="1:7" x14ac:dyDescent="0.25">
      <c r="A356" s="156"/>
      <c r="G356" s="111"/>
    </row>
    <row r="357" spans="1:7" x14ac:dyDescent="0.25">
      <c r="A357" s="156"/>
      <c r="G357" s="111"/>
    </row>
    <row r="358" spans="1:7" x14ac:dyDescent="0.25">
      <c r="A358" s="156"/>
      <c r="G358" s="111"/>
    </row>
    <row r="359" spans="1:7" x14ac:dyDescent="0.25">
      <c r="A359" s="156"/>
      <c r="G359" s="111"/>
    </row>
    <row r="360" spans="1:7" x14ac:dyDescent="0.25">
      <c r="A360" s="156"/>
      <c r="G360" s="111"/>
    </row>
    <row r="361" spans="1:7" x14ac:dyDescent="0.25">
      <c r="A361" s="156"/>
      <c r="G361" s="111"/>
    </row>
    <row r="362" spans="1:7" x14ac:dyDescent="0.25">
      <c r="A362" s="156"/>
      <c r="G362" s="111"/>
    </row>
    <row r="363" spans="1:7" x14ac:dyDescent="0.25">
      <c r="A363" s="156"/>
      <c r="G363" s="111"/>
    </row>
    <row r="364" spans="1:7" x14ac:dyDescent="0.25">
      <c r="A364" s="156"/>
      <c r="G364" s="111"/>
    </row>
    <row r="365" spans="1:7" x14ac:dyDescent="0.25">
      <c r="A365" s="156"/>
      <c r="G365" s="111"/>
    </row>
    <row r="366" spans="1:7" x14ac:dyDescent="0.25">
      <c r="A366" s="156"/>
      <c r="G366" s="111"/>
    </row>
    <row r="367" spans="1:7" x14ac:dyDescent="0.25">
      <c r="A367" s="156"/>
      <c r="G367" s="111"/>
    </row>
    <row r="368" spans="1:7" x14ac:dyDescent="0.25">
      <c r="A368" s="156"/>
      <c r="G368" s="111"/>
    </row>
    <row r="369" spans="1:7" x14ac:dyDescent="0.25">
      <c r="A369" s="156"/>
      <c r="G369" s="111"/>
    </row>
    <row r="370" spans="1:7" x14ac:dyDescent="0.25">
      <c r="A370" s="156"/>
      <c r="G370" s="111"/>
    </row>
    <row r="371" spans="1:7" x14ac:dyDescent="0.25">
      <c r="A371" s="156"/>
      <c r="G371" s="111"/>
    </row>
    <row r="372" spans="1:7" x14ac:dyDescent="0.25">
      <c r="A372" s="156"/>
      <c r="G372" s="111"/>
    </row>
    <row r="373" spans="1:7" x14ac:dyDescent="0.25">
      <c r="A373" s="156"/>
      <c r="G373" s="111"/>
    </row>
    <row r="374" spans="1:7" x14ac:dyDescent="0.25">
      <c r="A374" s="156"/>
      <c r="G374" s="111"/>
    </row>
    <row r="375" spans="1:7" x14ac:dyDescent="0.25">
      <c r="A375" s="156"/>
      <c r="G375" s="111"/>
    </row>
    <row r="376" spans="1:7" x14ac:dyDescent="0.25">
      <c r="A376" s="156"/>
      <c r="G376" s="111"/>
    </row>
    <row r="377" spans="1:7" x14ac:dyDescent="0.25">
      <c r="A377" s="156"/>
      <c r="G377" s="111"/>
    </row>
    <row r="378" spans="1:7" x14ac:dyDescent="0.25">
      <c r="A378" s="156"/>
      <c r="G378" s="111"/>
    </row>
    <row r="379" spans="1:7" x14ac:dyDescent="0.25">
      <c r="A379" s="156"/>
      <c r="G379" s="111"/>
    </row>
    <row r="380" spans="1:7" x14ac:dyDescent="0.25">
      <c r="A380" s="156"/>
      <c r="G380" s="111"/>
    </row>
    <row r="381" spans="1:7" x14ac:dyDescent="0.25">
      <c r="A381" s="156"/>
      <c r="G381" s="111"/>
    </row>
    <row r="382" spans="1:7" x14ac:dyDescent="0.25">
      <c r="A382" s="156"/>
      <c r="G382" s="111"/>
    </row>
    <row r="383" spans="1:7" x14ac:dyDescent="0.25">
      <c r="A383" s="156"/>
      <c r="G383" s="111"/>
    </row>
    <row r="384" spans="1:7" x14ac:dyDescent="0.25">
      <c r="A384" s="156"/>
      <c r="G384" s="111"/>
    </row>
    <row r="385" spans="1:7" x14ac:dyDescent="0.25">
      <c r="A385" s="156"/>
      <c r="G385" s="111"/>
    </row>
    <row r="386" spans="1:7" x14ac:dyDescent="0.25">
      <c r="A386" s="156"/>
      <c r="G386" s="111"/>
    </row>
    <row r="387" spans="1:7" x14ac:dyDescent="0.25">
      <c r="A387" s="156"/>
      <c r="G387" s="111"/>
    </row>
    <row r="388" spans="1:7" x14ac:dyDescent="0.25">
      <c r="A388" s="156"/>
      <c r="G388" s="111"/>
    </row>
    <row r="389" spans="1:7" x14ac:dyDescent="0.25">
      <c r="A389" s="156"/>
      <c r="G389" s="111"/>
    </row>
    <row r="390" spans="1:7" x14ac:dyDescent="0.25">
      <c r="A390" s="156"/>
      <c r="G390" s="111"/>
    </row>
    <row r="391" spans="1:7" x14ac:dyDescent="0.25">
      <c r="A391" s="156"/>
      <c r="G391" s="111"/>
    </row>
    <row r="392" spans="1:7" x14ac:dyDescent="0.25">
      <c r="A392" s="156"/>
      <c r="G392" s="111"/>
    </row>
    <row r="393" spans="1:7" x14ac:dyDescent="0.25">
      <c r="A393" s="156"/>
      <c r="G393" s="111"/>
    </row>
    <row r="394" spans="1:7" x14ac:dyDescent="0.25">
      <c r="A394" s="156"/>
      <c r="G394" s="111"/>
    </row>
    <row r="395" spans="1:7" x14ac:dyDescent="0.25">
      <c r="A395" s="156"/>
      <c r="G395" s="111"/>
    </row>
    <row r="396" spans="1:7" x14ac:dyDescent="0.25">
      <c r="A396" s="156"/>
      <c r="G396" s="111"/>
    </row>
    <row r="397" spans="1:7" x14ac:dyDescent="0.25">
      <c r="A397" s="156"/>
      <c r="G397" s="111"/>
    </row>
    <row r="398" spans="1:7" x14ac:dyDescent="0.25">
      <c r="A398" s="156"/>
      <c r="G398" s="111"/>
    </row>
    <row r="399" spans="1:7" x14ac:dyDescent="0.25">
      <c r="A399" s="156"/>
      <c r="G399" s="111"/>
    </row>
    <row r="400" spans="1:7" x14ac:dyDescent="0.25">
      <c r="A400" s="156"/>
      <c r="G400" s="111"/>
    </row>
    <row r="401" spans="1:7" x14ac:dyDescent="0.25">
      <c r="A401" s="156"/>
      <c r="G401" s="111"/>
    </row>
    <row r="402" spans="1:7" x14ac:dyDescent="0.25">
      <c r="A402" s="156"/>
      <c r="G402" s="111"/>
    </row>
    <row r="403" spans="1:7" x14ac:dyDescent="0.25">
      <c r="A403" s="156"/>
      <c r="G403" s="111"/>
    </row>
    <row r="404" spans="1:7" x14ac:dyDescent="0.25">
      <c r="A404" s="156"/>
      <c r="G404" s="111"/>
    </row>
    <row r="405" spans="1:7" x14ac:dyDescent="0.25">
      <c r="A405" s="156"/>
      <c r="G405" s="111"/>
    </row>
    <row r="406" spans="1:7" x14ac:dyDescent="0.25">
      <c r="A406" s="156"/>
      <c r="G406" s="111"/>
    </row>
    <row r="407" spans="1:7" x14ac:dyDescent="0.25">
      <c r="A407" s="156"/>
      <c r="G407" s="111"/>
    </row>
    <row r="408" spans="1:7" x14ac:dyDescent="0.25">
      <c r="A408" s="156"/>
      <c r="G408" s="111"/>
    </row>
    <row r="409" spans="1:7" x14ac:dyDescent="0.25">
      <c r="A409" s="156"/>
      <c r="G409" s="111"/>
    </row>
    <row r="410" spans="1:7" x14ac:dyDescent="0.25">
      <c r="A410" s="156"/>
      <c r="G410" s="111"/>
    </row>
    <row r="411" spans="1:7" x14ac:dyDescent="0.25">
      <c r="A411" s="156"/>
      <c r="G411" s="111"/>
    </row>
    <row r="412" spans="1:7" x14ac:dyDescent="0.25">
      <c r="A412" s="156"/>
      <c r="G412" s="111"/>
    </row>
    <row r="413" spans="1:7" x14ac:dyDescent="0.25">
      <c r="A413" s="156"/>
      <c r="G413" s="111"/>
    </row>
    <row r="414" spans="1:7" x14ac:dyDescent="0.25">
      <c r="A414" s="156"/>
      <c r="G414" s="111"/>
    </row>
    <row r="415" spans="1:7" x14ac:dyDescent="0.25">
      <c r="A415" s="156"/>
      <c r="G415" s="111"/>
    </row>
    <row r="416" spans="1:7" x14ac:dyDescent="0.25">
      <c r="A416" s="156"/>
      <c r="G416" s="111"/>
    </row>
    <row r="417" spans="1:7" x14ac:dyDescent="0.25">
      <c r="A417" s="156"/>
      <c r="G417" s="111"/>
    </row>
    <row r="418" spans="1:7" x14ac:dyDescent="0.25">
      <c r="A418" s="156"/>
      <c r="G418" s="111"/>
    </row>
    <row r="419" spans="1:7" x14ac:dyDescent="0.25">
      <c r="A419" s="156"/>
      <c r="G419" s="111"/>
    </row>
    <row r="420" spans="1:7" x14ac:dyDescent="0.25">
      <c r="A420" s="156"/>
      <c r="G420" s="111"/>
    </row>
    <row r="421" spans="1:7" x14ac:dyDescent="0.25">
      <c r="A421" s="156"/>
      <c r="G421" s="111"/>
    </row>
    <row r="422" spans="1:7" x14ac:dyDescent="0.25">
      <c r="A422" s="156"/>
      <c r="G422" s="111"/>
    </row>
    <row r="423" spans="1:7" x14ac:dyDescent="0.25">
      <c r="A423" s="156"/>
      <c r="G423" s="111"/>
    </row>
    <row r="424" spans="1:7" x14ac:dyDescent="0.25">
      <c r="A424" s="156"/>
      <c r="G424" s="111"/>
    </row>
    <row r="425" spans="1:7" x14ac:dyDescent="0.25">
      <c r="A425" s="156"/>
      <c r="G425" s="111"/>
    </row>
    <row r="426" spans="1:7" x14ac:dyDescent="0.25">
      <c r="A426" s="156"/>
      <c r="G426" s="111"/>
    </row>
    <row r="427" spans="1:7" x14ac:dyDescent="0.25">
      <c r="A427" s="156"/>
      <c r="G427" s="111"/>
    </row>
    <row r="428" spans="1:7" x14ac:dyDescent="0.25">
      <c r="A428" s="156"/>
      <c r="G428" s="111"/>
    </row>
    <row r="429" spans="1:7" x14ac:dyDescent="0.25">
      <c r="A429" s="156"/>
      <c r="G429" s="111"/>
    </row>
    <row r="430" spans="1:7" x14ac:dyDescent="0.25">
      <c r="A430" s="156"/>
      <c r="G430" s="111"/>
    </row>
    <row r="431" spans="1:7" x14ac:dyDescent="0.25">
      <c r="A431" s="156"/>
      <c r="G431" s="111"/>
    </row>
    <row r="432" spans="1:7" x14ac:dyDescent="0.25">
      <c r="A432" s="156"/>
      <c r="G432" s="111"/>
    </row>
    <row r="433" spans="1:7" x14ac:dyDescent="0.25">
      <c r="A433" s="156"/>
      <c r="G433" s="111"/>
    </row>
    <row r="434" spans="1:7" x14ac:dyDescent="0.25">
      <c r="A434" s="156"/>
      <c r="G434" s="111"/>
    </row>
    <row r="435" spans="1:7" x14ac:dyDescent="0.25">
      <c r="A435" s="156"/>
      <c r="G435" s="111"/>
    </row>
    <row r="436" spans="1:7" x14ac:dyDescent="0.25">
      <c r="A436" s="156"/>
      <c r="G436" s="111"/>
    </row>
    <row r="437" spans="1:7" x14ac:dyDescent="0.25">
      <c r="A437" s="156"/>
      <c r="G437" s="111"/>
    </row>
    <row r="438" spans="1:7" x14ac:dyDescent="0.25">
      <c r="A438" s="156"/>
      <c r="G438" s="111"/>
    </row>
    <row r="439" spans="1:7" x14ac:dyDescent="0.25">
      <c r="A439" s="156"/>
      <c r="G439" s="111"/>
    </row>
    <row r="440" spans="1:7" x14ac:dyDescent="0.25">
      <c r="A440" s="156"/>
      <c r="G440" s="111"/>
    </row>
    <row r="441" spans="1:7" x14ac:dyDescent="0.25">
      <c r="A441" s="156"/>
      <c r="G441" s="111"/>
    </row>
    <row r="442" spans="1:7" x14ac:dyDescent="0.25">
      <c r="A442" s="156"/>
      <c r="G442" s="111"/>
    </row>
    <row r="443" spans="1:7" x14ac:dyDescent="0.25">
      <c r="A443" s="156"/>
      <c r="G443" s="111"/>
    </row>
    <row r="444" spans="1:7" x14ac:dyDescent="0.25">
      <c r="A444" s="156"/>
      <c r="G444" s="111"/>
    </row>
    <row r="445" spans="1:7" x14ac:dyDescent="0.25">
      <c r="A445" s="156"/>
      <c r="G445" s="111"/>
    </row>
    <row r="446" spans="1:7" x14ac:dyDescent="0.25">
      <c r="A446" s="156"/>
      <c r="G446" s="111"/>
    </row>
    <row r="447" spans="1:7" x14ac:dyDescent="0.25">
      <c r="A447" s="156"/>
      <c r="G447" s="111"/>
    </row>
    <row r="448" spans="1:7" x14ac:dyDescent="0.25">
      <c r="A448" s="156"/>
      <c r="G448" s="111"/>
    </row>
    <row r="449" spans="1:7" x14ac:dyDescent="0.25">
      <c r="A449" s="156"/>
      <c r="G449" s="111"/>
    </row>
    <row r="450" spans="1:7" x14ac:dyDescent="0.25">
      <c r="A450" s="156"/>
      <c r="G450" s="111"/>
    </row>
    <row r="451" spans="1:7" x14ac:dyDescent="0.25">
      <c r="A451" s="156"/>
      <c r="G451" s="111"/>
    </row>
    <row r="452" spans="1:7" x14ac:dyDescent="0.25">
      <c r="A452" s="156"/>
      <c r="G452" s="111"/>
    </row>
    <row r="453" spans="1:7" x14ac:dyDescent="0.25">
      <c r="A453" s="156"/>
      <c r="G453" s="111"/>
    </row>
    <row r="454" spans="1:7" x14ac:dyDescent="0.25">
      <c r="A454" s="156"/>
      <c r="G454" s="111"/>
    </row>
    <row r="455" spans="1:7" x14ac:dyDescent="0.25">
      <c r="A455" s="156"/>
      <c r="G455" s="111"/>
    </row>
    <row r="456" spans="1:7" x14ac:dyDescent="0.25">
      <c r="A456" s="156"/>
      <c r="G456" s="111"/>
    </row>
    <row r="457" spans="1:7" x14ac:dyDescent="0.25">
      <c r="A457" s="156"/>
      <c r="G457" s="111"/>
    </row>
    <row r="458" spans="1:7" x14ac:dyDescent="0.25">
      <c r="A458" s="156"/>
      <c r="G458" s="111"/>
    </row>
    <row r="459" spans="1:7" x14ac:dyDescent="0.25">
      <c r="A459" s="156"/>
      <c r="G459" s="111"/>
    </row>
    <row r="460" spans="1:7" x14ac:dyDescent="0.25">
      <c r="A460" s="156"/>
      <c r="G460" s="111"/>
    </row>
    <row r="461" spans="1:7" x14ac:dyDescent="0.25">
      <c r="A461" s="156"/>
      <c r="G461" s="111"/>
    </row>
    <row r="462" spans="1:7" x14ac:dyDescent="0.25">
      <c r="A462" s="156"/>
      <c r="G462" s="111"/>
    </row>
    <row r="463" spans="1:7" x14ac:dyDescent="0.25">
      <c r="A463" s="156"/>
      <c r="G463" s="111"/>
    </row>
    <row r="464" spans="1:7" x14ac:dyDescent="0.25">
      <c r="A464" s="156"/>
      <c r="G464" s="111"/>
    </row>
    <row r="465" spans="1:7" x14ac:dyDescent="0.25">
      <c r="A465" s="156"/>
      <c r="G465" s="111"/>
    </row>
    <row r="466" spans="1:7" x14ac:dyDescent="0.25">
      <c r="A466" s="156"/>
      <c r="G466" s="111"/>
    </row>
    <row r="467" spans="1:7" x14ac:dyDescent="0.25">
      <c r="A467" s="156"/>
      <c r="G467" s="111"/>
    </row>
    <row r="468" spans="1:7" x14ac:dyDescent="0.25">
      <c r="A468" s="156"/>
      <c r="G468" s="111"/>
    </row>
    <row r="469" spans="1:7" x14ac:dyDescent="0.25">
      <c r="A469" s="156"/>
      <c r="G469" s="111"/>
    </row>
    <row r="470" spans="1:7" x14ac:dyDescent="0.25">
      <c r="A470" s="156"/>
      <c r="G470" s="111"/>
    </row>
    <row r="471" spans="1:7" x14ac:dyDescent="0.25">
      <c r="A471" s="156"/>
      <c r="G471" s="111"/>
    </row>
    <row r="472" spans="1:7" x14ac:dyDescent="0.25">
      <c r="A472" s="156"/>
      <c r="G472" s="111"/>
    </row>
    <row r="473" spans="1:7" x14ac:dyDescent="0.25">
      <c r="A473" s="156"/>
      <c r="G473" s="111"/>
    </row>
    <row r="474" spans="1:7" x14ac:dyDescent="0.25">
      <c r="A474" s="156"/>
      <c r="G474" s="111"/>
    </row>
    <row r="475" spans="1:7" x14ac:dyDescent="0.25">
      <c r="A475" s="156"/>
      <c r="G475" s="111"/>
    </row>
    <row r="476" spans="1:7" x14ac:dyDescent="0.25">
      <c r="A476" s="156"/>
      <c r="G476" s="111"/>
    </row>
    <row r="477" spans="1:7" x14ac:dyDescent="0.25">
      <c r="A477" s="156"/>
      <c r="G477" s="111"/>
    </row>
    <row r="478" spans="1:7" x14ac:dyDescent="0.25">
      <c r="A478" s="156"/>
      <c r="G478" s="111"/>
    </row>
    <row r="479" spans="1:7" x14ac:dyDescent="0.25">
      <c r="A479" s="156"/>
      <c r="G479" s="111"/>
    </row>
    <row r="480" spans="1:7" x14ac:dyDescent="0.25">
      <c r="A480" s="156"/>
      <c r="G480" s="111"/>
    </row>
    <row r="481" spans="1:7" x14ac:dyDescent="0.25">
      <c r="A481" s="156"/>
      <c r="G481" s="111"/>
    </row>
    <row r="482" spans="1:7" x14ac:dyDescent="0.25">
      <c r="A482" s="156"/>
      <c r="G482" s="111"/>
    </row>
    <row r="483" spans="1:7" x14ac:dyDescent="0.25">
      <c r="A483" s="156"/>
      <c r="G483" s="111"/>
    </row>
    <row r="484" spans="1:7" x14ac:dyDescent="0.25">
      <c r="A484" s="156"/>
      <c r="G484" s="111"/>
    </row>
    <row r="485" spans="1:7" x14ac:dyDescent="0.25">
      <c r="A485" s="156"/>
      <c r="G485" s="111"/>
    </row>
    <row r="486" spans="1:7" x14ac:dyDescent="0.25">
      <c r="A486" s="156"/>
      <c r="G486" s="111"/>
    </row>
    <row r="487" spans="1:7" x14ac:dyDescent="0.25">
      <c r="A487" s="156"/>
      <c r="G487" s="111"/>
    </row>
    <row r="488" spans="1:7" x14ac:dyDescent="0.25">
      <c r="A488" s="156"/>
      <c r="G488" s="111"/>
    </row>
    <row r="489" spans="1:7" x14ac:dyDescent="0.25">
      <c r="A489" s="156"/>
      <c r="G489" s="111"/>
    </row>
    <row r="490" spans="1:7" x14ac:dyDescent="0.25">
      <c r="A490" s="156"/>
      <c r="G490" s="111"/>
    </row>
    <row r="491" spans="1:7" x14ac:dyDescent="0.25">
      <c r="A491" s="156"/>
      <c r="G491" s="111"/>
    </row>
    <row r="492" spans="1:7" x14ac:dyDescent="0.25">
      <c r="A492" s="156"/>
      <c r="G492" s="111"/>
    </row>
    <row r="493" spans="1:7" x14ac:dyDescent="0.25">
      <c r="A493" s="156"/>
      <c r="G493" s="111"/>
    </row>
    <row r="494" spans="1:7" x14ac:dyDescent="0.25">
      <c r="A494" s="156"/>
      <c r="G494" s="111"/>
    </row>
    <row r="495" spans="1:7" x14ac:dyDescent="0.25">
      <c r="A495" s="156"/>
      <c r="G495" s="111"/>
    </row>
    <row r="496" spans="1:7" x14ac:dyDescent="0.25">
      <c r="A496" s="156"/>
      <c r="G496" s="111"/>
    </row>
    <row r="497" spans="1:7" x14ac:dyDescent="0.25">
      <c r="A497" s="156"/>
      <c r="G497" s="111"/>
    </row>
    <row r="498" spans="1:7" x14ac:dyDescent="0.25">
      <c r="A498" s="156"/>
      <c r="G498" s="111"/>
    </row>
    <row r="499" spans="1:7" x14ac:dyDescent="0.25">
      <c r="A499" s="156"/>
      <c r="G499" s="111"/>
    </row>
    <row r="500" spans="1:7" x14ac:dyDescent="0.25">
      <c r="A500" s="156"/>
      <c r="G500" s="111"/>
    </row>
    <row r="501" spans="1:7" x14ac:dyDescent="0.25">
      <c r="A501" s="156"/>
      <c r="G501" s="111"/>
    </row>
    <row r="502" spans="1:7" x14ac:dyDescent="0.25">
      <c r="A502" s="156"/>
      <c r="G502" s="111"/>
    </row>
    <row r="503" spans="1:7" x14ac:dyDescent="0.25">
      <c r="A503" s="156"/>
      <c r="G503" s="111"/>
    </row>
    <row r="504" spans="1:7" x14ac:dyDescent="0.25">
      <c r="A504" s="156"/>
      <c r="G504" s="111"/>
    </row>
    <row r="505" spans="1:7" x14ac:dyDescent="0.25">
      <c r="A505" s="156"/>
      <c r="G505" s="111"/>
    </row>
    <row r="506" spans="1:7" x14ac:dyDescent="0.25">
      <c r="A506" s="156"/>
      <c r="G506" s="111"/>
    </row>
    <row r="507" spans="1:7" x14ac:dyDescent="0.25">
      <c r="A507" s="156"/>
      <c r="G507" s="111"/>
    </row>
    <row r="508" spans="1:7" x14ac:dyDescent="0.25">
      <c r="A508" s="156"/>
      <c r="G508" s="111"/>
    </row>
    <row r="509" spans="1:7" x14ac:dyDescent="0.25">
      <c r="A509" s="156"/>
      <c r="G509" s="111"/>
    </row>
    <row r="510" spans="1:7" x14ac:dyDescent="0.25">
      <c r="A510" s="156"/>
      <c r="G510" s="111"/>
    </row>
    <row r="511" spans="1:7" x14ac:dyDescent="0.25">
      <c r="A511" s="156"/>
      <c r="G511" s="111"/>
    </row>
    <row r="512" spans="1:7" x14ac:dyDescent="0.25">
      <c r="A512" s="156"/>
      <c r="G512" s="111"/>
    </row>
    <row r="513" spans="1:7" x14ac:dyDescent="0.25">
      <c r="A513" s="156"/>
      <c r="G513" s="111"/>
    </row>
    <row r="514" spans="1:7" x14ac:dyDescent="0.25">
      <c r="A514" s="156"/>
      <c r="G514" s="111"/>
    </row>
    <row r="515" spans="1:7" x14ac:dyDescent="0.25">
      <c r="A515" s="156"/>
      <c r="G515" s="111"/>
    </row>
    <row r="516" spans="1:7" x14ac:dyDescent="0.25">
      <c r="A516" s="156"/>
      <c r="G516" s="111"/>
    </row>
    <row r="517" spans="1:7" x14ac:dyDescent="0.25">
      <c r="A517" s="156"/>
      <c r="G517" s="111"/>
    </row>
    <row r="518" spans="1:7" x14ac:dyDescent="0.25">
      <c r="A518" s="156"/>
      <c r="G518" s="111"/>
    </row>
    <row r="519" spans="1:7" x14ac:dyDescent="0.25">
      <c r="A519" s="156"/>
      <c r="G519" s="111"/>
    </row>
    <row r="520" spans="1:7" x14ac:dyDescent="0.25">
      <c r="A520" s="156"/>
      <c r="G520" s="111"/>
    </row>
    <row r="521" spans="1:7" x14ac:dyDescent="0.25">
      <c r="A521" s="156"/>
      <c r="G521" s="111"/>
    </row>
    <row r="522" spans="1:7" x14ac:dyDescent="0.25">
      <c r="A522" s="156"/>
      <c r="G522" s="111"/>
    </row>
    <row r="523" spans="1:7" x14ac:dyDescent="0.25">
      <c r="A523" s="156"/>
      <c r="G523" s="111"/>
    </row>
    <row r="524" spans="1:7" x14ac:dyDescent="0.25">
      <c r="A524" s="156"/>
      <c r="G524" s="111"/>
    </row>
    <row r="525" spans="1:7" x14ac:dyDescent="0.25">
      <c r="A525" s="156"/>
      <c r="G525" s="111"/>
    </row>
    <row r="526" spans="1:7" x14ac:dyDescent="0.25">
      <c r="A526" s="156"/>
      <c r="G526" s="111"/>
    </row>
    <row r="527" spans="1:7" x14ac:dyDescent="0.25">
      <c r="A527" s="156"/>
      <c r="G527" s="111"/>
    </row>
    <row r="528" spans="1:7" x14ac:dyDescent="0.25">
      <c r="A528" s="156"/>
      <c r="G528" s="111"/>
    </row>
    <row r="529" spans="1:7" x14ac:dyDescent="0.25">
      <c r="A529" s="156"/>
      <c r="G529" s="111"/>
    </row>
    <row r="530" spans="1:7" x14ac:dyDescent="0.25">
      <c r="A530" s="156"/>
      <c r="G530" s="111"/>
    </row>
    <row r="531" spans="1:7" x14ac:dyDescent="0.25">
      <c r="A531" s="156"/>
      <c r="G531" s="111"/>
    </row>
    <row r="532" spans="1:7" x14ac:dyDescent="0.25">
      <c r="A532" s="156"/>
      <c r="G532" s="111"/>
    </row>
    <row r="533" spans="1:7" x14ac:dyDescent="0.25">
      <c r="A533" s="156"/>
      <c r="G533" s="111"/>
    </row>
    <row r="534" spans="1:7" x14ac:dyDescent="0.25">
      <c r="A534" s="156"/>
      <c r="G534" s="111"/>
    </row>
    <row r="535" spans="1:7" x14ac:dyDescent="0.25">
      <c r="A535" s="156"/>
      <c r="G535" s="111"/>
    </row>
    <row r="536" spans="1:7" x14ac:dyDescent="0.25">
      <c r="A536" s="156"/>
      <c r="G536" s="111"/>
    </row>
    <row r="537" spans="1:7" x14ac:dyDescent="0.25">
      <c r="A537" s="156"/>
      <c r="G537" s="111"/>
    </row>
    <row r="538" spans="1:7" x14ac:dyDescent="0.25">
      <c r="A538" s="156"/>
      <c r="G538" s="111"/>
    </row>
    <row r="539" spans="1:7" x14ac:dyDescent="0.25">
      <c r="A539" s="156"/>
      <c r="G539" s="111"/>
    </row>
    <row r="540" spans="1:7" x14ac:dyDescent="0.25">
      <c r="A540" s="156"/>
      <c r="G540" s="111"/>
    </row>
    <row r="541" spans="1:7" x14ac:dyDescent="0.25">
      <c r="A541" s="156"/>
      <c r="G541" s="111"/>
    </row>
    <row r="542" spans="1:7" x14ac:dyDescent="0.25">
      <c r="A542" s="156"/>
      <c r="G542" s="111"/>
    </row>
    <row r="543" spans="1:7" x14ac:dyDescent="0.25">
      <c r="A543" s="156"/>
      <c r="G543" s="111"/>
    </row>
    <row r="544" spans="1:7" x14ac:dyDescent="0.25">
      <c r="A544" s="156"/>
      <c r="G544" s="111"/>
    </row>
    <row r="545" spans="1:7" x14ac:dyDescent="0.25">
      <c r="A545" s="156"/>
      <c r="G545" s="111"/>
    </row>
    <row r="546" spans="1:7" x14ac:dyDescent="0.25">
      <c r="A546" s="156"/>
      <c r="G546" s="111"/>
    </row>
    <row r="547" spans="1:7" x14ac:dyDescent="0.25">
      <c r="A547" s="156"/>
      <c r="G547" s="111"/>
    </row>
    <row r="548" spans="1:7" x14ac:dyDescent="0.25">
      <c r="A548" s="156"/>
      <c r="G548" s="111"/>
    </row>
    <row r="549" spans="1:7" x14ac:dyDescent="0.25">
      <c r="A549" s="156"/>
      <c r="G549" s="111"/>
    </row>
    <row r="550" spans="1:7" x14ac:dyDescent="0.25">
      <c r="A550" s="156"/>
      <c r="G550" s="111"/>
    </row>
    <row r="551" spans="1:7" x14ac:dyDescent="0.25">
      <c r="A551" s="156"/>
      <c r="G551" s="111"/>
    </row>
    <row r="552" spans="1:7" x14ac:dyDescent="0.25">
      <c r="A552" s="156"/>
      <c r="G552" s="111"/>
    </row>
    <row r="553" spans="1:7" x14ac:dyDescent="0.25">
      <c r="A553" s="156"/>
      <c r="G553" s="111"/>
    </row>
    <row r="554" spans="1:7" x14ac:dyDescent="0.25">
      <c r="A554" s="156"/>
      <c r="G554" s="111"/>
    </row>
    <row r="555" spans="1:7" x14ac:dyDescent="0.25">
      <c r="A555" s="156"/>
      <c r="G555" s="111"/>
    </row>
    <row r="556" spans="1:7" x14ac:dyDescent="0.25">
      <c r="A556" s="156"/>
      <c r="G556" s="111"/>
    </row>
    <row r="557" spans="1:7" x14ac:dyDescent="0.25">
      <c r="A557" s="156"/>
      <c r="G557" s="111"/>
    </row>
    <row r="558" spans="1:7" x14ac:dyDescent="0.25">
      <c r="A558" s="156"/>
      <c r="G558" s="111"/>
    </row>
    <row r="559" spans="1:7" x14ac:dyDescent="0.25">
      <c r="A559" s="156"/>
      <c r="G559" s="111"/>
    </row>
    <row r="560" spans="1:7" x14ac:dyDescent="0.25">
      <c r="A560" s="156"/>
      <c r="G560" s="111"/>
    </row>
    <row r="561" spans="1:7" x14ac:dyDescent="0.25">
      <c r="A561" s="156"/>
      <c r="G561" s="111"/>
    </row>
    <row r="562" spans="1:7" x14ac:dyDescent="0.25">
      <c r="A562" s="156"/>
      <c r="G562" s="111"/>
    </row>
    <row r="563" spans="1:7" x14ac:dyDescent="0.25">
      <c r="A563" s="156"/>
      <c r="G563" s="111"/>
    </row>
    <row r="564" spans="1:7" x14ac:dyDescent="0.25">
      <c r="A564" s="156"/>
      <c r="G564" s="111"/>
    </row>
    <row r="565" spans="1:7" x14ac:dyDescent="0.25">
      <c r="A565" s="156"/>
      <c r="G565" s="111"/>
    </row>
    <row r="566" spans="1:7" x14ac:dyDescent="0.25">
      <c r="A566" s="156"/>
      <c r="G566" s="111"/>
    </row>
    <row r="567" spans="1:7" x14ac:dyDescent="0.25">
      <c r="A567" s="156"/>
      <c r="G567" s="111"/>
    </row>
    <row r="568" spans="1:7" x14ac:dyDescent="0.25">
      <c r="A568" s="156"/>
      <c r="G568" s="111"/>
    </row>
    <row r="569" spans="1:7" x14ac:dyDescent="0.25">
      <c r="A569" s="156"/>
      <c r="G569" s="111"/>
    </row>
    <row r="570" spans="1:7" x14ac:dyDescent="0.25">
      <c r="A570" s="156"/>
      <c r="G570" s="111"/>
    </row>
    <row r="571" spans="1:7" x14ac:dyDescent="0.25">
      <c r="A571" s="156"/>
      <c r="G571" s="111"/>
    </row>
    <row r="572" spans="1:7" x14ac:dyDescent="0.25">
      <c r="A572" s="156"/>
      <c r="G572" s="111"/>
    </row>
    <row r="573" spans="1:7" x14ac:dyDescent="0.25">
      <c r="A573" s="156"/>
      <c r="G573" s="111"/>
    </row>
    <row r="574" spans="1:7" x14ac:dyDescent="0.25">
      <c r="A574" s="156"/>
      <c r="G574" s="111"/>
    </row>
    <row r="575" spans="1:7" x14ac:dyDescent="0.25">
      <c r="A575" s="156"/>
      <c r="G575" s="111"/>
    </row>
    <row r="576" spans="1:7" x14ac:dyDescent="0.25">
      <c r="A576" s="156"/>
      <c r="G576" s="111"/>
    </row>
    <row r="577" spans="1:7" x14ac:dyDescent="0.25">
      <c r="A577" s="156"/>
      <c r="G577" s="111"/>
    </row>
    <row r="578" spans="1:7" x14ac:dyDescent="0.25">
      <c r="A578" s="156"/>
      <c r="G578" s="111"/>
    </row>
    <row r="579" spans="1:7" x14ac:dyDescent="0.25">
      <c r="A579" s="156"/>
      <c r="G579" s="111"/>
    </row>
    <row r="580" spans="1:7" x14ac:dyDescent="0.25">
      <c r="A580" s="156"/>
      <c r="G580" s="111"/>
    </row>
    <row r="581" spans="1:7" x14ac:dyDescent="0.25">
      <c r="A581" s="156"/>
      <c r="G581" s="111"/>
    </row>
    <row r="582" spans="1:7" x14ac:dyDescent="0.25">
      <c r="A582" s="156"/>
      <c r="G582" s="111"/>
    </row>
    <row r="583" spans="1:7" x14ac:dyDescent="0.25">
      <c r="A583" s="156"/>
      <c r="G583" s="111"/>
    </row>
    <row r="584" spans="1:7" x14ac:dyDescent="0.25">
      <c r="A584" s="156"/>
      <c r="G584" s="111"/>
    </row>
    <row r="585" spans="1:7" x14ac:dyDescent="0.25">
      <c r="A585" s="156"/>
      <c r="G585" s="111"/>
    </row>
    <row r="586" spans="1:7" x14ac:dyDescent="0.25">
      <c r="A586" s="156"/>
      <c r="G586" s="111"/>
    </row>
    <row r="587" spans="1:7" x14ac:dyDescent="0.25">
      <c r="A587" s="156"/>
      <c r="G587" s="111"/>
    </row>
    <row r="588" spans="1:7" x14ac:dyDescent="0.25">
      <c r="A588" s="156"/>
      <c r="G588" s="111"/>
    </row>
    <row r="589" spans="1:7" x14ac:dyDescent="0.25">
      <c r="A589" s="156"/>
      <c r="G589" s="111"/>
    </row>
    <row r="590" spans="1:7" x14ac:dyDescent="0.25">
      <c r="A590" s="156"/>
      <c r="G590" s="111"/>
    </row>
    <row r="591" spans="1:7" x14ac:dyDescent="0.25">
      <c r="A591" s="156"/>
      <c r="G591" s="111"/>
    </row>
    <row r="592" spans="1:7" x14ac:dyDescent="0.25">
      <c r="A592" s="156"/>
      <c r="G592" s="111"/>
    </row>
    <row r="593" spans="1:7" x14ac:dyDescent="0.25">
      <c r="A593" s="156"/>
      <c r="G593" s="111"/>
    </row>
    <row r="594" spans="1:7" x14ac:dyDescent="0.25">
      <c r="A594" s="156"/>
      <c r="G594" s="111"/>
    </row>
    <row r="595" spans="1:7" x14ac:dyDescent="0.25">
      <c r="A595" s="156"/>
      <c r="G595" s="111"/>
    </row>
    <row r="596" spans="1:7" x14ac:dyDescent="0.25">
      <c r="A596" s="156"/>
      <c r="G596" s="111"/>
    </row>
    <row r="597" spans="1:7" x14ac:dyDescent="0.25">
      <c r="A597" s="156"/>
      <c r="G597" s="111"/>
    </row>
    <row r="598" spans="1:7" x14ac:dyDescent="0.25">
      <c r="A598" s="156"/>
      <c r="G598" s="111"/>
    </row>
    <row r="599" spans="1:7" x14ac:dyDescent="0.25">
      <c r="A599" s="156"/>
      <c r="G599" s="111"/>
    </row>
    <row r="600" spans="1:7" x14ac:dyDescent="0.25">
      <c r="A600" s="156"/>
      <c r="G600" s="111"/>
    </row>
    <row r="601" spans="1:7" x14ac:dyDescent="0.25">
      <c r="A601" s="156"/>
      <c r="G601" s="111"/>
    </row>
    <row r="602" spans="1:7" x14ac:dyDescent="0.25">
      <c r="A602" s="156"/>
      <c r="G602" s="111"/>
    </row>
    <row r="603" spans="1:7" x14ac:dyDescent="0.25">
      <c r="A603" s="156"/>
      <c r="G603" s="111"/>
    </row>
    <row r="604" spans="1:7" x14ac:dyDescent="0.25">
      <c r="A604" s="156"/>
      <c r="G604" s="111"/>
    </row>
    <row r="605" spans="1:7" x14ac:dyDescent="0.25">
      <c r="A605" s="156"/>
      <c r="G605" s="111"/>
    </row>
    <row r="606" spans="1:7" x14ac:dyDescent="0.25">
      <c r="A606" s="156"/>
      <c r="G606" s="111"/>
    </row>
    <row r="607" spans="1:7" x14ac:dyDescent="0.25">
      <c r="A607" s="156"/>
      <c r="G607" s="111"/>
    </row>
    <row r="608" spans="1:7" x14ac:dyDescent="0.25">
      <c r="A608" s="156"/>
      <c r="G608" s="111"/>
    </row>
    <row r="609" spans="1:7" x14ac:dyDescent="0.25">
      <c r="A609" s="156"/>
      <c r="G609" s="111"/>
    </row>
    <row r="610" spans="1:7" x14ac:dyDescent="0.25">
      <c r="A610" s="156"/>
      <c r="G610" s="111"/>
    </row>
    <row r="611" spans="1:7" x14ac:dyDescent="0.25">
      <c r="A611" s="156"/>
      <c r="G611" s="111"/>
    </row>
    <row r="612" spans="1:7" x14ac:dyDescent="0.25">
      <c r="A612" s="156"/>
      <c r="G612" s="111"/>
    </row>
    <row r="613" spans="1:7" x14ac:dyDescent="0.25">
      <c r="A613" s="156"/>
      <c r="G613" s="111"/>
    </row>
    <row r="614" spans="1:7" x14ac:dyDescent="0.25">
      <c r="A614" s="156"/>
      <c r="G614" s="111"/>
    </row>
    <row r="615" spans="1:7" x14ac:dyDescent="0.25">
      <c r="A615" s="156"/>
      <c r="G615" s="111"/>
    </row>
    <row r="616" spans="1:7" x14ac:dyDescent="0.25">
      <c r="A616" s="156"/>
      <c r="G616" s="111"/>
    </row>
    <row r="617" spans="1:7" x14ac:dyDescent="0.25">
      <c r="A617" s="156"/>
      <c r="G617" s="111"/>
    </row>
    <row r="618" spans="1:7" x14ac:dyDescent="0.25">
      <c r="A618" s="156"/>
      <c r="G618" s="111"/>
    </row>
    <row r="619" spans="1:7" x14ac:dyDescent="0.25">
      <c r="A619" s="156"/>
      <c r="G619" s="111"/>
    </row>
    <row r="620" spans="1:7" x14ac:dyDescent="0.25">
      <c r="A620" s="156"/>
      <c r="G620" s="111"/>
    </row>
    <row r="621" spans="1:7" x14ac:dyDescent="0.25">
      <c r="A621" s="156"/>
      <c r="G621" s="111"/>
    </row>
    <row r="622" spans="1:7" x14ac:dyDescent="0.25">
      <c r="A622" s="156"/>
      <c r="G622" s="111"/>
    </row>
    <row r="623" spans="1:7" x14ac:dyDescent="0.25">
      <c r="A623" s="156"/>
      <c r="G623" s="111"/>
    </row>
    <row r="624" spans="1:7" x14ac:dyDescent="0.25">
      <c r="A624" s="156"/>
      <c r="G624" s="111"/>
    </row>
    <row r="625" spans="1:7" x14ac:dyDescent="0.25">
      <c r="A625" s="156"/>
      <c r="G625" s="111"/>
    </row>
    <row r="626" spans="1:7" x14ac:dyDescent="0.25">
      <c r="A626" s="156"/>
      <c r="G626" s="111"/>
    </row>
    <row r="627" spans="1:7" x14ac:dyDescent="0.25">
      <c r="A627" s="156"/>
      <c r="G627" s="111"/>
    </row>
    <row r="628" spans="1:7" x14ac:dyDescent="0.25">
      <c r="A628" s="156"/>
      <c r="G628" s="111"/>
    </row>
    <row r="629" spans="1:7" x14ac:dyDescent="0.25">
      <c r="A629" s="156"/>
      <c r="G629" s="111"/>
    </row>
    <row r="630" spans="1:7" x14ac:dyDescent="0.25">
      <c r="A630" s="156"/>
      <c r="G630" s="111"/>
    </row>
    <row r="631" spans="1:7" x14ac:dyDescent="0.25">
      <c r="A631" s="156"/>
      <c r="G631" s="111"/>
    </row>
    <row r="632" spans="1:7" x14ac:dyDescent="0.25">
      <c r="A632" s="156"/>
      <c r="G632" s="111"/>
    </row>
    <row r="633" spans="1:7" x14ac:dyDescent="0.25">
      <c r="A633" s="156"/>
      <c r="G633" s="111"/>
    </row>
    <row r="634" spans="1:7" x14ac:dyDescent="0.25">
      <c r="A634" s="156"/>
      <c r="G634" s="111"/>
    </row>
    <row r="635" spans="1:7" x14ac:dyDescent="0.25">
      <c r="A635" s="156"/>
      <c r="G635" s="111"/>
    </row>
    <row r="636" spans="1:7" x14ac:dyDescent="0.25">
      <c r="A636" s="156"/>
      <c r="G636" s="111"/>
    </row>
    <row r="637" spans="1:7" x14ac:dyDescent="0.25">
      <c r="A637" s="156"/>
      <c r="G637" s="111"/>
    </row>
    <row r="638" spans="1:7" x14ac:dyDescent="0.25">
      <c r="A638" s="156"/>
      <c r="G638" s="111"/>
    </row>
    <row r="639" spans="1:7" x14ac:dyDescent="0.25">
      <c r="A639" s="156"/>
      <c r="G639" s="111"/>
    </row>
    <row r="640" spans="1:7" x14ac:dyDescent="0.25">
      <c r="A640" s="156"/>
      <c r="G640" s="111"/>
    </row>
    <row r="641" spans="1:7" x14ac:dyDescent="0.25">
      <c r="A641" s="156"/>
      <c r="G641" s="111"/>
    </row>
    <row r="642" spans="1:7" x14ac:dyDescent="0.25">
      <c r="A642" s="156"/>
      <c r="G642" s="111"/>
    </row>
    <row r="643" spans="1:7" x14ac:dyDescent="0.25">
      <c r="A643" s="156"/>
      <c r="G643" s="111"/>
    </row>
    <row r="644" spans="1:7" x14ac:dyDescent="0.25">
      <c r="A644" s="156"/>
      <c r="G644" s="111"/>
    </row>
    <row r="645" spans="1:7" x14ac:dyDescent="0.25">
      <c r="A645" s="156"/>
      <c r="G645" s="111"/>
    </row>
    <row r="646" spans="1:7" x14ac:dyDescent="0.25">
      <c r="A646" s="156"/>
      <c r="G646" s="111"/>
    </row>
    <row r="647" spans="1:7" x14ac:dyDescent="0.25">
      <c r="A647" s="156"/>
      <c r="G647" s="111"/>
    </row>
    <row r="648" spans="1:7" x14ac:dyDescent="0.25">
      <c r="A648" s="156"/>
      <c r="G648" s="111"/>
    </row>
    <row r="649" spans="1:7" x14ac:dyDescent="0.25">
      <c r="A649" s="156"/>
      <c r="G649" s="111"/>
    </row>
    <row r="650" spans="1:7" x14ac:dyDescent="0.25">
      <c r="A650" s="156"/>
      <c r="G650" s="111"/>
    </row>
    <row r="651" spans="1:7" x14ac:dyDescent="0.25">
      <c r="A651" s="156"/>
      <c r="G651" s="111"/>
    </row>
    <row r="652" spans="1:7" x14ac:dyDescent="0.25">
      <c r="A652" s="156"/>
      <c r="G652" s="111"/>
    </row>
    <row r="653" spans="1:7" x14ac:dyDescent="0.25">
      <c r="A653" s="156"/>
      <c r="G653" s="111"/>
    </row>
    <row r="654" spans="1:7" x14ac:dyDescent="0.25">
      <c r="A654" s="156"/>
      <c r="G654" s="111"/>
    </row>
    <row r="655" spans="1:7" x14ac:dyDescent="0.25">
      <c r="A655" s="156"/>
      <c r="G655" s="111"/>
    </row>
    <row r="656" spans="1:7" x14ac:dyDescent="0.25">
      <c r="A656" s="156"/>
      <c r="G656" s="111"/>
    </row>
    <row r="657" spans="1:7" x14ac:dyDescent="0.25">
      <c r="A657" s="156"/>
      <c r="G657" s="111"/>
    </row>
    <row r="658" spans="1:7" x14ac:dyDescent="0.25">
      <c r="A658" s="156"/>
      <c r="G658" s="111"/>
    </row>
    <row r="659" spans="1:7" x14ac:dyDescent="0.25">
      <c r="A659" s="156"/>
      <c r="G659" s="111"/>
    </row>
    <row r="660" spans="1:7" x14ac:dyDescent="0.25">
      <c r="A660" s="156"/>
      <c r="G660" s="111"/>
    </row>
    <row r="661" spans="1:7" x14ac:dyDescent="0.25">
      <c r="A661" s="156"/>
      <c r="G661" s="111"/>
    </row>
    <row r="662" spans="1:7" x14ac:dyDescent="0.25">
      <c r="A662" s="156"/>
      <c r="G662" s="111"/>
    </row>
    <row r="663" spans="1:7" x14ac:dyDescent="0.25">
      <c r="A663" s="156"/>
      <c r="G663" s="111"/>
    </row>
    <row r="664" spans="1:7" x14ac:dyDescent="0.25">
      <c r="A664" s="156"/>
      <c r="G664" s="111"/>
    </row>
    <row r="665" spans="1:7" x14ac:dyDescent="0.25">
      <c r="A665" s="156"/>
      <c r="G665" s="111"/>
    </row>
    <row r="666" spans="1:7" x14ac:dyDescent="0.25">
      <c r="A666" s="156"/>
      <c r="G666" s="111"/>
    </row>
    <row r="667" spans="1:7" x14ac:dyDescent="0.25">
      <c r="A667" s="156"/>
      <c r="G667" s="111"/>
    </row>
    <row r="668" spans="1:7" x14ac:dyDescent="0.25">
      <c r="A668" s="156"/>
      <c r="G668" s="111"/>
    </row>
    <row r="669" spans="1:7" x14ac:dyDescent="0.25">
      <c r="A669" s="156"/>
      <c r="G669" s="111"/>
    </row>
    <row r="670" spans="1:7" x14ac:dyDescent="0.25">
      <c r="A670" s="156"/>
      <c r="G670" s="111"/>
    </row>
    <row r="671" spans="1:7" x14ac:dyDescent="0.25">
      <c r="A671" s="156"/>
      <c r="G671" s="111"/>
    </row>
    <row r="672" spans="1:7" x14ac:dyDescent="0.25">
      <c r="A672" s="156"/>
      <c r="G672" s="111"/>
    </row>
    <row r="673" spans="1:7" x14ac:dyDescent="0.25">
      <c r="A673" s="156"/>
      <c r="G673" s="111"/>
    </row>
    <row r="674" spans="1:7" x14ac:dyDescent="0.25">
      <c r="A674" s="156"/>
      <c r="G674" s="111"/>
    </row>
    <row r="675" spans="1:7" x14ac:dyDescent="0.25">
      <c r="A675" s="156"/>
      <c r="G675" s="111"/>
    </row>
    <row r="676" spans="1:7" x14ac:dyDescent="0.25">
      <c r="A676" s="156"/>
      <c r="G676" s="111"/>
    </row>
    <row r="677" spans="1:7" x14ac:dyDescent="0.25">
      <c r="A677" s="156"/>
      <c r="G677" s="111"/>
    </row>
    <row r="678" spans="1:7" x14ac:dyDescent="0.25">
      <c r="A678" s="156"/>
      <c r="G678" s="111"/>
    </row>
    <row r="679" spans="1:7" x14ac:dyDescent="0.25">
      <c r="A679" s="156"/>
      <c r="G679" s="111"/>
    </row>
    <row r="680" spans="1:7" x14ac:dyDescent="0.25">
      <c r="A680" s="156"/>
      <c r="G680" s="111"/>
    </row>
    <row r="681" spans="1:7" x14ac:dyDescent="0.25">
      <c r="A681" s="156"/>
      <c r="G681" s="111"/>
    </row>
    <row r="682" spans="1:7" x14ac:dyDescent="0.25">
      <c r="A682" s="156"/>
      <c r="G682" s="111"/>
    </row>
    <row r="683" spans="1:7" x14ac:dyDescent="0.25">
      <c r="A683" s="156"/>
      <c r="G683" s="111"/>
    </row>
    <row r="684" spans="1:7" x14ac:dyDescent="0.25">
      <c r="A684" s="156"/>
      <c r="G684" s="111"/>
    </row>
    <row r="685" spans="1:7" x14ac:dyDescent="0.25">
      <c r="A685" s="156"/>
      <c r="G685" s="111"/>
    </row>
    <row r="686" spans="1:7" x14ac:dyDescent="0.25">
      <c r="A686" s="156"/>
      <c r="G686" s="111"/>
    </row>
    <row r="687" spans="1:7" x14ac:dyDescent="0.25">
      <c r="A687" s="156"/>
      <c r="G687" s="111"/>
    </row>
    <row r="688" spans="1:7" x14ac:dyDescent="0.25">
      <c r="A688" s="156"/>
      <c r="G688" s="111"/>
    </row>
    <row r="689" spans="1:7" x14ac:dyDescent="0.25">
      <c r="A689" s="156"/>
      <c r="G689" s="111"/>
    </row>
    <row r="690" spans="1:7" x14ac:dyDescent="0.25">
      <c r="A690" s="156"/>
      <c r="G690" s="111"/>
    </row>
    <row r="691" spans="1:7" x14ac:dyDescent="0.25">
      <c r="A691" s="156"/>
      <c r="G691" s="111"/>
    </row>
    <row r="692" spans="1:7" x14ac:dyDescent="0.25">
      <c r="A692" s="156"/>
      <c r="G692" s="111"/>
    </row>
    <row r="693" spans="1:7" x14ac:dyDescent="0.25">
      <c r="A693" s="156"/>
      <c r="G693" s="111"/>
    </row>
    <row r="694" spans="1:7" x14ac:dyDescent="0.25">
      <c r="A694" s="156"/>
      <c r="G694" s="111"/>
    </row>
    <row r="695" spans="1:7" x14ac:dyDescent="0.25">
      <c r="A695" s="156"/>
      <c r="G695" s="111"/>
    </row>
    <row r="696" spans="1:7" x14ac:dyDescent="0.25">
      <c r="A696" s="156"/>
      <c r="G696" s="111"/>
    </row>
    <row r="697" spans="1:7" x14ac:dyDescent="0.25">
      <c r="A697" s="156"/>
      <c r="G697" s="111"/>
    </row>
    <row r="698" spans="1:7" x14ac:dyDescent="0.25">
      <c r="A698" s="156"/>
      <c r="G698" s="111"/>
    </row>
    <row r="699" spans="1:7" x14ac:dyDescent="0.25">
      <c r="A699" s="156"/>
      <c r="G699" s="111"/>
    </row>
    <row r="700" spans="1:7" x14ac:dyDescent="0.25">
      <c r="A700" s="156"/>
      <c r="G700" s="111"/>
    </row>
    <row r="701" spans="1:7" x14ac:dyDescent="0.25">
      <c r="A701" s="156"/>
      <c r="G701" s="111"/>
    </row>
    <row r="702" spans="1:7" x14ac:dyDescent="0.25">
      <c r="A702" s="156"/>
      <c r="G702" s="111"/>
    </row>
    <row r="703" spans="1:7" x14ac:dyDescent="0.25">
      <c r="A703" s="156"/>
      <c r="G703" s="111"/>
    </row>
    <row r="704" spans="1:7" x14ac:dyDescent="0.25">
      <c r="A704" s="156"/>
      <c r="G704" s="111"/>
    </row>
    <row r="705" spans="1:7" x14ac:dyDescent="0.25">
      <c r="A705" s="156"/>
      <c r="G705" s="111"/>
    </row>
    <row r="706" spans="1:7" x14ac:dyDescent="0.25">
      <c r="A706" s="156"/>
      <c r="G706" s="111"/>
    </row>
    <row r="707" spans="1:7" x14ac:dyDescent="0.25">
      <c r="A707" s="156"/>
      <c r="G707" s="111"/>
    </row>
    <row r="708" spans="1:7" x14ac:dyDescent="0.25">
      <c r="A708" s="156"/>
      <c r="G708" s="111"/>
    </row>
    <row r="709" spans="1:7" x14ac:dyDescent="0.25">
      <c r="A709" s="156"/>
      <c r="G709" s="111"/>
    </row>
    <row r="710" spans="1:7" x14ac:dyDescent="0.25">
      <c r="A710" s="156"/>
      <c r="G710" s="111"/>
    </row>
    <row r="711" spans="1:7" x14ac:dyDescent="0.25">
      <c r="A711" s="156"/>
      <c r="G711" s="111"/>
    </row>
    <row r="712" spans="1:7" x14ac:dyDescent="0.25">
      <c r="A712" s="156"/>
      <c r="G712" s="111"/>
    </row>
    <row r="713" spans="1:7" x14ac:dyDescent="0.25">
      <c r="A713" s="156"/>
      <c r="G713" s="111"/>
    </row>
    <row r="714" spans="1:7" x14ac:dyDescent="0.25">
      <c r="A714" s="156"/>
      <c r="G714" s="111"/>
    </row>
    <row r="715" spans="1:7" x14ac:dyDescent="0.25">
      <c r="A715" s="156"/>
      <c r="G715" s="111"/>
    </row>
    <row r="716" spans="1:7" x14ac:dyDescent="0.25">
      <c r="A716" s="156"/>
      <c r="G716" s="111"/>
    </row>
    <row r="717" spans="1:7" x14ac:dyDescent="0.25">
      <c r="A717" s="156"/>
      <c r="G717" s="111"/>
    </row>
    <row r="718" spans="1:7" x14ac:dyDescent="0.25">
      <c r="A718" s="156"/>
      <c r="G718" s="111"/>
    </row>
    <row r="719" spans="1:7" x14ac:dyDescent="0.25">
      <c r="A719" s="156"/>
      <c r="G719" s="111"/>
    </row>
    <row r="720" spans="1:7" x14ac:dyDescent="0.25">
      <c r="A720" s="156"/>
      <c r="G720" s="111"/>
    </row>
    <row r="721" spans="1:7" x14ac:dyDescent="0.25">
      <c r="A721" s="156"/>
      <c r="G721" s="111"/>
    </row>
    <row r="722" spans="1:7" x14ac:dyDescent="0.25">
      <c r="A722" s="156"/>
      <c r="G722" s="111"/>
    </row>
    <row r="723" spans="1:7" x14ac:dyDescent="0.25">
      <c r="A723" s="156"/>
      <c r="G723" s="111"/>
    </row>
    <row r="724" spans="1:7" x14ac:dyDescent="0.25">
      <c r="A724" s="156"/>
      <c r="G724" s="111"/>
    </row>
    <row r="725" spans="1:7" x14ac:dyDescent="0.25">
      <c r="A725" s="156"/>
      <c r="G725" s="111"/>
    </row>
    <row r="726" spans="1:7" x14ac:dyDescent="0.25">
      <c r="A726" s="156"/>
      <c r="G726" s="111"/>
    </row>
    <row r="727" spans="1:7" x14ac:dyDescent="0.25">
      <c r="A727" s="156"/>
      <c r="G727" s="111"/>
    </row>
    <row r="728" spans="1:7" x14ac:dyDescent="0.25">
      <c r="A728" s="156"/>
      <c r="G728" s="111"/>
    </row>
    <row r="729" spans="1:7" x14ac:dyDescent="0.25">
      <c r="A729" s="156"/>
      <c r="G729" s="111"/>
    </row>
    <row r="730" spans="1:7" x14ac:dyDescent="0.25">
      <c r="A730" s="156"/>
      <c r="G730" s="111"/>
    </row>
    <row r="731" spans="1:7" x14ac:dyDescent="0.25">
      <c r="A731" s="156"/>
      <c r="G731" s="111"/>
    </row>
    <row r="732" spans="1:7" x14ac:dyDescent="0.25">
      <c r="A732" s="156"/>
      <c r="G732" s="111"/>
    </row>
    <row r="733" spans="1:7" x14ac:dyDescent="0.25">
      <c r="A733" s="156"/>
      <c r="G733" s="111"/>
    </row>
    <row r="734" spans="1:7" x14ac:dyDescent="0.25">
      <c r="A734" s="156"/>
      <c r="G734" s="111"/>
    </row>
    <row r="735" spans="1:7" x14ac:dyDescent="0.25">
      <c r="A735" s="156"/>
      <c r="G735" s="111"/>
    </row>
    <row r="736" spans="1:7" x14ac:dyDescent="0.25">
      <c r="A736" s="156"/>
      <c r="G736" s="111"/>
    </row>
    <row r="737" spans="1:7" x14ac:dyDescent="0.25">
      <c r="A737" s="156"/>
      <c r="G737" s="111"/>
    </row>
    <row r="738" spans="1:7" x14ac:dyDescent="0.25">
      <c r="A738" s="156"/>
      <c r="G738" s="111"/>
    </row>
    <row r="739" spans="1:7" x14ac:dyDescent="0.25">
      <c r="A739" s="156"/>
      <c r="G739" s="111"/>
    </row>
    <row r="740" spans="1:7" x14ac:dyDescent="0.25">
      <c r="A740" s="156"/>
      <c r="G740" s="111"/>
    </row>
    <row r="741" spans="1:7" x14ac:dyDescent="0.25">
      <c r="A741" s="156"/>
      <c r="G741" s="111"/>
    </row>
    <row r="742" spans="1:7" x14ac:dyDescent="0.25">
      <c r="A742" s="156"/>
      <c r="G742" s="111"/>
    </row>
    <row r="743" spans="1:7" x14ac:dyDescent="0.25">
      <c r="A743" s="156"/>
      <c r="G743" s="111"/>
    </row>
    <row r="744" spans="1:7" x14ac:dyDescent="0.25">
      <c r="A744" s="156"/>
      <c r="G744" s="111"/>
    </row>
    <row r="745" spans="1:7" x14ac:dyDescent="0.25">
      <c r="A745" s="156"/>
      <c r="G745" s="111"/>
    </row>
    <row r="746" spans="1:7" x14ac:dyDescent="0.25">
      <c r="A746" s="156"/>
      <c r="G746" s="111"/>
    </row>
    <row r="747" spans="1:7" x14ac:dyDescent="0.25">
      <c r="A747" s="156"/>
      <c r="G747" s="111"/>
    </row>
    <row r="748" spans="1:7" x14ac:dyDescent="0.25">
      <c r="A748" s="156"/>
      <c r="G748" s="111"/>
    </row>
    <row r="749" spans="1:7" x14ac:dyDescent="0.25">
      <c r="A749" s="156"/>
      <c r="G749" s="111"/>
    </row>
    <row r="750" spans="1:7" x14ac:dyDescent="0.25">
      <c r="A750" s="156"/>
      <c r="G750" s="111"/>
    </row>
    <row r="751" spans="1:7" x14ac:dyDescent="0.25">
      <c r="A751" s="156"/>
      <c r="G751" s="111"/>
    </row>
    <row r="752" spans="1:7" x14ac:dyDescent="0.25">
      <c r="A752" s="156"/>
      <c r="G752" s="111"/>
    </row>
    <row r="753" spans="1:7" x14ac:dyDescent="0.25">
      <c r="A753" s="156"/>
      <c r="G753" s="111"/>
    </row>
    <row r="754" spans="1:7" x14ac:dyDescent="0.25">
      <c r="A754" s="156"/>
      <c r="G754" s="111"/>
    </row>
    <row r="755" spans="1:7" x14ac:dyDescent="0.25">
      <c r="A755" s="156"/>
      <c r="G755" s="111"/>
    </row>
    <row r="756" spans="1:7" x14ac:dyDescent="0.25">
      <c r="A756" s="156"/>
      <c r="G756" s="111"/>
    </row>
    <row r="757" spans="1:7" x14ac:dyDescent="0.25">
      <c r="A757" s="156"/>
      <c r="G757" s="111"/>
    </row>
    <row r="758" spans="1:7" x14ac:dyDescent="0.25">
      <c r="A758" s="156"/>
      <c r="G758" s="111"/>
    </row>
    <row r="759" spans="1:7" x14ac:dyDescent="0.25">
      <c r="A759" s="156"/>
      <c r="G759" s="111"/>
    </row>
    <row r="760" spans="1:7" x14ac:dyDescent="0.25">
      <c r="A760" s="156"/>
      <c r="G760" s="111"/>
    </row>
    <row r="761" spans="1:7" x14ac:dyDescent="0.25">
      <c r="A761" s="156"/>
      <c r="G761" s="111"/>
    </row>
    <row r="762" spans="1:7" x14ac:dyDescent="0.25">
      <c r="A762" s="156"/>
      <c r="G762" s="111"/>
    </row>
    <row r="763" spans="1:7" x14ac:dyDescent="0.25">
      <c r="A763" s="156"/>
      <c r="G763" s="111"/>
    </row>
    <row r="764" spans="1:7" x14ac:dyDescent="0.25">
      <c r="A764" s="156"/>
      <c r="G764" s="111"/>
    </row>
    <row r="765" spans="1:7" x14ac:dyDescent="0.25">
      <c r="A765" s="156"/>
      <c r="G765" s="111"/>
    </row>
    <row r="766" spans="1:7" x14ac:dyDescent="0.25">
      <c r="A766" s="156"/>
      <c r="G766" s="111"/>
    </row>
    <row r="767" spans="1:7" x14ac:dyDescent="0.25">
      <c r="A767" s="156"/>
      <c r="G767" s="111"/>
    </row>
    <row r="768" spans="1:7" x14ac:dyDescent="0.25">
      <c r="A768" s="156"/>
      <c r="G768" s="111"/>
    </row>
    <row r="769" spans="1:7" x14ac:dyDescent="0.25">
      <c r="A769" s="156"/>
      <c r="G769" s="111"/>
    </row>
    <row r="770" spans="1:7" x14ac:dyDescent="0.25">
      <c r="A770" s="156"/>
      <c r="G770" s="111"/>
    </row>
    <row r="771" spans="1:7" x14ac:dyDescent="0.25">
      <c r="A771" s="156"/>
      <c r="G771" s="111"/>
    </row>
    <row r="772" spans="1:7" x14ac:dyDescent="0.25">
      <c r="A772" s="156"/>
      <c r="G772" s="111"/>
    </row>
    <row r="773" spans="1:7" x14ac:dyDescent="0.25">
      <c r="A773" s="156"/>
      <c r="G773" s="111"/>
    </row>
    <row r="774" spans="1:7" x14ac:dyDescent="0.25">
      <c r="A774" s="156"/>
      <c r="G774" s="111"/>
    </row>
    <row r="775" spans="1:7" x14ac:dyDescent="0.25">
      <c r="A775" s="156"/>
      <c r="G775" s="111"/>
    </row>
    <row r="776" spans="1:7" x14ac:dyDescent="0.25">
      <c r="A776" s="156"/>
      <c r="G776" s="111"/>
    </row>
    <row r="777" spans="1:7" x14ac:dyDescent="0.25">
      <c r="A777" s="156"/>
      <c r="G777" s="111"/>
    </row>
    <row r="778" spans="1:7" x14ac:dyDescent="0.25">
      <c r="A778" s="156"/>
      <c r="G778" s="111"/>
    </row>
    <row r="779" spans="1:7" x14ac:dyDescent="0.25">
      <c r="A779" s="156"/>
      <c r="G779" s="111"/>
    </row>
    <row r="780" spans="1:7" x14ac:dyDescent="0.25">
      <c r="A780" s="156"/>
      <c r="G780" s="111"/>
    </row>
    <row r="781" spans="1:7" x14ac:dyDescent="0.25">
      <c r="A781" s="156"/>
      <c r="G781" s="111"/>
    </row>
    <row r="782" spans="1:7" x14ac:dyDescent="0.25">
      <c r="A782" s="156"/>
      <c r="G782" s="111"/>
    </row>
    <row r="783" spans="1:7" x14ac:dyDescent="0.25">
      <c r="A783" s="156"/>
      <c r="G783" s="111"/>
    </row>
    <row r="784" spans="1:7" x14ac:dyDescent="0.25">
      <c r="A784" s="156"/>
      <c r="G784" s="111"/>
    </row>
    <row r="785" spans="1:7" x14ac:dyDescent="0.25">
      <c r="A785" s="156"/>
      <c r="G785" s="111"/>
    </row>
    <row r="786" spans="1:7" x14ac:dyDescent="0.25">
      <c r="A786" s="156"/>
      <c r="G786" s="111"/>
    </row>
    <row r="787" spans="1:7" x14ac:dyDescent="0.25">
      <c r="A787" s="156"/>
      <c r="G787" s="111"/>
    </row>
    <row r="788" spans="1:7" x14ac:dyDescent="0.25">
      <c r="A788" s="156"/>
      <c r="G788" s="111"/>
    </row>
    <row r="789" spans="1:7" x14ac:dyDescent="0.25">
      <c r="A789" s="156"/>
      <c r="G789" s="111"/>
    </row>
    <row r="790" spans="1:7" x14ac:dyDescent="0.25">
      <c r="A790" s="156"/>
      <c r="G790" s="111"/>
    </row>
    <row r="791" spans="1:7" x14ac:dyDescent="0.25">
      <c r="A791" s="156"/>
      <c r="G791" s="111"/>
    </row>
    <row r="792" spans="1:7" x14ac:dyDescent="0.25">
      <c r="A792" s="156"/>
      <c r="G792" s="111"/>
    </row>
    <row r="793" spans="1:7" x14ac:dyDescent="0.25">
      <c r="A793" s="156"/>
      <c r="G793" s="111"/>
    </row>
    <row r="794" spans="1:7" x14ac:dyDescent="0.25">
      <c r="A794" s="156"/>
      <c r="G794" s="111"/>
    </row>
    <row r="795" spans="1:7" x14ac:dyDescent="0.25">
      <c r="A795" s="156"/>
      <c r="G795" s="111"/>
    </row>
    <row r="796" spans="1:7" x14ac:dyDescent="0.25">
      <c r="A796" s="156"/>
      <c r="G796" s="111"/>
    </row>
    <row r="797" spans="1:7" x14ac:dyDescent="0.25">
      <c r="A797" s="156"/>
      <c r="G797" s="111"/>
    </row>
    <row r="798" spans="1:7" x14ac:dyDescent="0.25">
      <c r="A798" s="156"/>
      <c r="G798" s="111"/>
    </row>
    <row r="799" spans="1:7" x14ac:dyDescent="0.25">
      <c r="A799" s="156"/>
      <c r="G799" s="111"/>
    </row>
    <row r="800" spans="1:7" x14ac:dyDescent="0.25">
      <c r="A800" s="156"/>
      <c r="G800" s="111"/>
    </row>
    <row r="801" spans="1:7" x14ac:dyDescent="0.25">
      <c r="A801" s="156"/>
      <c r="G801" s="111"/>
    </row>
    <row r="802" spans="1:7" x14ac:dyDescent="0.25">
      <c r="A802" s="156"/>
      <c r="G802" s="111"/>
    </row>
    <row r="803" spans="1:7" x14ac:dyDescent="0.25">
      <c r="A803" s="156"/>
      <c r="G803" s="111"/>
    </row>
    <row r="804" spans="1:7" x14ac:dyDescent="0.25">
      <c r="A804" s="156"/>
      <c r="G804" s="111"/>
    </row>
    <row r="805" spans="1:7" x14ac:dyDescent="0.25">
      <c r="A805" s="156"/>
      <c r="G805" s="111"/>
    </row>
    <row r="806" spans="1:7" x14ac:dyDescent="0.25">
      <c r="A806" s="156"/>
      <c r="G806" s="111"/>
    </row>
    <row r="807" spans="1:7" x14ac:dyDescent="0.25">
      <c r="A807" s="156"/>
      <c r="G807" s="111"/>
    </row>
    <row r="808" spans="1:7" x14ac:dyDescent="0.25">
      <c r="A808" s="156"/>
      <c r="G808" s="111"/>
    </row>
    <row r="809" spans="1:7" x14ac:dyDescent="0.25">
      <c r="A809" s="156"/>
      <c r="G809" s="111"/>
    </row>
    <row r="810" spans="1:7" x14ac:dyDescent="0.25">
      <c r="A810" s="156"/>
      <c r="G810" s="111"/>
    </row>
    <row r="811" spans="1:7" x14ac:dyDescent="0.25">
      <c r="A811" s="156"/>
      <c r="G811" s="111"/>
    </row>
    <row r="812" spans="1:7" x14ac:dyDescent="0.25">
      <c r="A812" s="156"/>
      <c r="G812" s="111"/>
    </row>
    <row r="813" spans="1:7" x14ac:dyDescent="0.25">
      <c r="A813" s="156"/>
      <c r="G813" s="111"/>
    </row>
    <row r="814" spans="1:7" x14ac:dyDescent="0.25">
      <c r="A814" s="156"/>
      <c r="G814" s="111"/>
    </row>
    <row r="815" spans="1:7" x14ac:dyDescent="0.25">
      <c r="A815" s="156"/>
      <c r="G815" s="111"/>
    </row>
    <row r="816" spans="1:7" x14ac:dyDescent="0.25">
      <c r="A816" s="156"/>
      <c r="G816" s="111"/>
    </row>
    <row r="817" spans="1:7" x14ac:dyDescent="0.25">
      <c r="A817" s="156"/>
      <c r="G817" s="111"/>
    </row>
    <row r="818" spans="1:7" x14ac:dyDescent="0.25">
      <c r="A818" s="156"/>
      <c r="G818" s="111"/>
    </row>
    <row r="819" spans="1:7" x14ac:dyDescent="0.25">
      <c r="A819" s="156"/>
      <c r="G819" s="111"/>
    </row>
    <row r="820" spans="1:7" x14ac:dyDescent="0.25">
      <c r="A820" s="156"/>
      <c r="G820" s="111"/>
    </row>
    <row r="821" spans="1:7" x14ac:dyDescent="0.25">
      <c r="A821" s="156"/>
      <c r="G821" s="111"/>
    </row>
    <row r="822" spans="1:7" x14ac:dyDescent="0.25">
      <c r="A822" s="156"/>
      <c r="G822" s="111"/>
    </row>
    <row r="823" spans="1:7" x14ac:dyDescent="0.25">
      <c r="A823" s="156"/>
      <c r="G823" s="111"/>
    </row>
    <row r="824" spans="1:7" x14ac:dyDescent="0.25">
      <c r="A824" s="156"/>
      <c r="G824" s="111"/>
    </row>
    <row r="825" spans="1:7" x14ac:dyDescent="0.25">
      <c r="A825" s="156"/>
      <c r="G825" s="111"/>
    </row>
    <row r="826" spans="1:7" x14ac:dyDescent="0.25">
      <c r="A826" s="156"/>
      <c r="G826" s="111"/>
    </row>
    <row r="827" spans="1:7" x14ac:dyDescent="0.25">
      <c r="A827" s="156"/>
      <c r="G827" s="111"/>
    </row>
    <row r="828" spans="1:7" x14ac:dyDescent="0.25">
      <c r="A828" s="156"/>
      <c r="G828" s="111"/>
    </row>
    <row r="829" spans="1:7" x14ac:dyDescent="0.25">
      <c r="A829" s="156"/>
      <c r="G829" s="111"/>
    </row>
    <row r="830" spans="1:7" x14ac:dyDescent="0.25">
      <c r="A830" s="156"/>
      <c r="G830" s="111"/>
    </row>
    <row r="831" spans="1:7" x14ac:dyDescent="0.25">
      <c r="A831" s="156"/>
      <c r="G831" s="111"/>
    </row>
    <row r="832" spans="1:7" x14ac:dyDescent="0.25">
      <c r="A832" s="156"/>
      <c r="G832" s="111"/>
    </row>
    <row r="833" spans="1:7" x14ac:dyDescent="0.25">
      <c r="A833" s="156"/>
      <c r="G833" s="111"/>
    </row>
    <row r="834" spans="1:7" x14ac:dyDescent="0.25">
      <c r="A834" s="156"/>
      <c r="G834" s="111"/>
    </row>
    <row r="835" spans="1:7" x14ac:dyDescent="0.25">
      <c r="A835" s="156"/>
      <c r="G835" s="111"/>
    </row>
    <row r="836" spans="1:7" x14ac:dyDescent="0.25">
      <c r="A836" s="156"/>
      <c r="G836" s="111"/>
    </row>
    <row r="837" spans="1:7" x14ac:dyDescent="0.25">
      <c r="A837" s="156"/>
      <c r="G837" s="111"/>
    </row>
    <row r="838" spans="1:7" x14ac:dyDescent="0.25">
      <c r="A838" s="156"/>
      <c r="G838" s="111"/>
    </row>
    <row r="839" spans="1:7" x14ac:dyDescent="0.25">
      <c r="A839" s="156"/>
      <c r="G839" s="111"/>
    </row>
    <row r="840" spans="1:7" x14ac:dyDescent="0.25">
      <c r="A840" s="156"/>
      <c r="G840" s="111"/>
    </row>
    <row r="841" spans="1:7" x14ac:dyDescent="0.25">
      <c r="A841" s="156"/>
      <c r="G841" s="111"/>
    </row>
    <row r="842" spans="1:7" x14ac:dyDescent="0.25">
      <c r="A842" s="156"/>
      <c r="G842" s="111"/>
    </row>
    <row r="843" spans="1:7" x14ac:dyDescent="0.25">
      <c r="A843" s="156"/>
      <c r="G843" s="111"/>
    </row>
    <row r="844" spans="1:7" x14ac:dyDescent="0.25">
      <c r="A844" s="156"/>
      <c r="G844" s="111"/>
    </row>
    <row r="845" spans="1:7" x14ac:dyDescent="0.25">
      <c r="A845" s="156"/>
      <c r="G845" s="111"/>
    </row>
    <row r="846" spans="1:7" x14ac:dyDescent="0.25">
      <c r="A846" s="156"/>
      <c r="G846" s="111"/>
    </row>
    <row r="847" spans="1:7" x14ac:dyDescent="0.25">
      <c r="A847" s="156"/>
      <c r="G847" s="111"/>
    </row>
    <row r="848" spans="1:7" x14ac:dyDescent="0.25">
      <c r="A848" s="156"/>
      <c r="G848" s="111"/>
    </row>
    <row r="849" spans="1:7" x14ac:dyDescent="0.25">
      <c r="A849" s="156"/>
      <c r="G849" s="111"/>
    </row>
    <row r="850" spans="1:7" x14ac:dyDescent="0.25">
      <c r="A850" s="156"/>
      <c r="G850" s="111"/>
    </row>
    <row r="851" spans="1:7" x14ac:dyDescent="0.25">
      <c r="A851" s="156"/>
      <c r="G851" s="111"/>
    </row>
    <row r="852" spans="1:7" x14ac:dyDescent="0.25">
      <c r="A852" s="156"/>
      <c r="G852" s="111"/>
    </row>
    <row r="853" spans="1:7" x14ac:dyDescent="0.25">
      <c r="A853" s="156"/>
      <c r="G853" s="111"/>
    </row>
    <row r="854" spans="1:7" x14ac:dyDescent="0.25">
      <c r="A854" s="156"/>
      <c r="G854" s="111"/>
    </row>
    <row r="855" spans="1:7" x14ac:dyDescent="0.25">
      <c r="A855" s="156"/>
      <c r="G855" s="111"/>
    </row>
    <row r="856" spans="1:7" x14ac:dyDescent="0.25">
      <c r="A856" s="156"/>
      <c r="G856" s="111"/>
    </row>
    <row r="857" spans="1:7" x14ac:dyDescent="0.25">
      <c r="A857" s="156"/>
      <c r="G857" s="111"/>
    </row>
    <row r="858" spans="1:7" x14ac:dyDescent="0.25">
      <c r="A858" s="156"/>
      <c r="G858" s="111"/>
    </row>
    <row r="859" spans="1:7" x14ac:dyDescent="0.25">
      <c r="A859" s="156"/>
      <c r="G859" s="111"/>
    </row>
    <row r="860" spans="1:7" x14ac:dyDescent="0.25">
      <c r="A860" s="156"/>
      <c r="G860" s="111"/>
    </row>
    <row r="861" spans="1:7" x14ac:dyDescent="0.25">
      <c r="A861" s="156"/>
      <c r="G861" s="111"/>
    </row>
    <row r="862" spans="1:7" x14ac:dyDescent="0.25">
      <c r="A862" s="156"/>
      <c r="G862" s="111"/>
    </row>
    <row r="863" spans="1:7" x14ac:dyDescent="0.25">
      <c r="A863" s="156"/>
      <c r="G863" s="111"/>
    </row>
    <row r="864" spans="1:7" x14ac:dyDescent="0.25">
      <c r="A864" s="156"/>
      <c r="G864" s="111"/>
    </row>
    <row r="865" spans="1:7" x14ac:dyDescent="0.25">
      <c r="A865" s="156"/>
      <c r="G865" s="111"/>
    </row>
    <row r="866" spans="1:7" x14ac:dyDescent="0.25">
      <c r="A866" s="156"/>
      <c r="G866" s="111"/>
    </row>
    <row r="867" spans="1:7" x14ac:dyDescent="0.25">
      <c r="A867" s="156"/>
      <c r="G867" s="111"/>
    </row>
    <row r="868" spans="1:7" x14ac:dyDescent="0.25">
      <c r="A868" s="156"/>
      <c r="G868" s="111"/>
    </row>
    <row r="869" spans="1:7" x14ac:dyDescent="0.25">
      <c r="A869" s="156"/>
      <c r="G869" s="111"/>
    </row>
    <row r="870" spans="1:7" x14ac:dyDescent="0.25">
      <c r="A870" s="156"/>
      <c r="G870" s="111"/>
    </row>
    <row r="871" spans="1:7" x14ac:dyDescent="0.25">
      <c r="A871" s="156"/>
      <c r="G871" s="111"/>
    </row>
    <row r="872" spans="1:7" x14ac:dyDescent="0.25">
      <c r="A872" s="156"/>
      <c r="G872" s="111"/>
    </row>
    <row r="873" spans="1:7" x14ac:dyDescent="0.25">
      <c r="A873" s="156"/>
      <c r="G873" s="111"/>
    </row>
    <row r="874" spans="1:7" x14ac:dyDescent="0.25">
      <c r="A874" s="156"/>
      <c r="G874" s="111"/>
    </row>
    <row r="875" spans="1:7" x14ac:dyDescent="0.25">
      <c r="A875" s="156"/>
      <c r="G875" s="111"/>
    </row>
    <row r="876" spans="1:7" x14ac:dyDescent="0.25">
      <c r="A876" s="156"/>
      <c r="G876" s="111"/>
    </row>
    <row r="877" spans="1:7" x14ac:dyDescent="0.25">
      <c r="A877" s="156"/>
      <c r="G877" s="111"/>
    </row>
    <row r="878" spans="1:7" x14ac:dyDescent="0.25">
      <c r="A878" s="156"/>
      <c r="G878" s="111"/>
    </row>
    <row r="879" spans="1:7" x14ac:dyDescent="0.25">
      <c r="A879" s="156"/>
      <c r="G879" s="111"/>
    </row>
    <row r="880" spans="1:7" x14ac:dyDescent="0.25">
      <c r="A880" s="156"/>
      <c r="G880" s="111"/>
    </row>
    <row r="881" spans="1:7" x14ac:dyDescent="0.25">
      <c r="A881" s="156"/>
      <c r="G881" s="111"/>
    </row>
    <row r="882" spans="1:7" x14ac:dyDescent="0.25">
      <c r="A882" s="156"/>
      <c r="G882" s="111"/>
    </row>
    <row r="883" spans="1:7" x14ac:dyDescent="0.25">
      <c r="A883" s="156"/>
      <c r="G883" s="111"/>
    </row>
    <row r="884" spans="1:7" x14ac:dyDescent="0.25">
      <c r="A884" s="156"/>
      <c r="G884" s="111"/>
    </row>
    <row r="885" spans="1:7" x14ac:dyDescent="0.25">
      <c r="A885" s="156"/>
      <c r="G885" s="111"/>
    </row>
    <row r="886" spans="1:7" x14ac:dyDescent="0.25">
      <c r="A886" s="156"/>
      <c r="G886" s="111"/>
    </row>
    <row r="887" spans="1:7" x14ac:dyDescent="0.25">
      <c r="A887" s="156"/>
      <c r="G887" s="111"/>
    </row>
    <row r="888" spans="1:7" x14ac:dyDescent="0.25">
      <c r="A888" s="156"/>
      <c r="G888" s="111"/>
    </row>
    <row r="889" spans="1:7" x14ac:dyDescent="0.25">
      <c r="A889" s="156"/>
      <c r="G889" s="111"/>
    </row>
    <row r="890" spans="1:7" x14ac:dyDescent="0.25">
      <c r="A890" s="156"/>
      <c r="G890" s="111"/>
    </row>
    <row r="891" spans="1:7" x14ac:dyDescent="0.25">
      <c r="A891" s="156"/>
      <c r="G891" s="111"/>
    </row>
    <row r="892" spans="1:7" x14ac:dyDescent="0.25">
      <c r="A892" s="156"/>
      <c r="G892" s="111"/>
    </row>
    <row r="893" spans="1:7" x14ac:dyDescent="0.25">
      <c r="A893" s="156"/>
      <c r="G893" s="111"/>
    </row>
    <row r="894" spans="1:7" x14ac:dyDescent="0.25">
      <c r="A894" s="156"/>
      <c r="G894" s="111"/>
    </row>
    <row r="895" spans="1:7" x14ac:dyDescent="0.25">
      <c r="A895" s="156"/>
      <c r="G895" s="111"/>
    </row>
    <row r="896" spans="1:7" x14ac:dyDescent="0.25">
      <c r="A896" s="156"/>
      <c r="G896" s="111"/>
    </row>
    <row r="897" spans="1:7" x14ac:dyDescent="0.25">
      <c r="A897" s="156"/>
      <c r="G897" s="111"/>
    </row>
    <row r="898" spans="1:7" x14ac:dyDescent="0.25">
      <c r="A898" s="156"/>
      <c r="G898" s="111"/>
    </row>
    <row r="899" spans="1:7" x14ac:dyDescent="0.25">
      <c r="A899" s="156"/>
      <c r="G899" s="111"/>
    </row>
    <row r="900" spans="1:7" x14ac:dyDescent="0.25">
      <c r="A900" s="156"/>
      <c r="G900" s="111"/>
    </row>
    <row r="901" spans="1:7" x14ac:dyDescent="0.25">
      <c r="A901" s="156"/>
      <c r="G901" s="111"/>
    </row>
    <row r="902" spans="1:7" x14ac:dyDescent="0.25">
      <c r="A902" s="156"/>
      <c r="G902" s="111"/>
    </row>
    <row r="903" spans="1:7" x14ac:dyDescent="0.25">
      <c r="A903" s="156"/>
      <c r="G903" s="111"/>
    </row>
    <row r="904" spans="1:7" x14ac:dyDescent="0.25">
      <c r="A904" s="156"/>
      <c r="G904" s="111"/>
    </row>
    <row r="905" spans="1:7" x14ac:dyDescent="0.25">
      <c r="A905" s="156"/>
      <c r="G905" s="111"/>
    </row>
    <row r="906" spans="1:7" x14ac:dyDescent="0.25">
      <c r="A906" s="156"/>
      <c r="G906" s="111"/>
    </row>
    <row r="907" spans="1:7" x14ac:dyDescent="0.25">
      <c r="A907" s="156"/>
      <c r="G907" s="111"/>
    </row>
    <row r="908" spans="1:7" x14ac:dyDescent="0.25">
      <c r="A908" s="156"/>
      <c r="G908" s="111"/>
    </row>
    <row r="909" spans="1:7" x14ac:dyDescent="0.25">
      <c r="A909" s="156"/>
      <c r="G909" s="111"/>
    </row>
    <row r="910" spans="1:7" x14ac:dyDescent="0.25">
      <c r="A910" s="156"/>
      <c r="G910" s="111"/>
    </row>
    <row r="911" spans="1:7" x14ac:dyDescent="0.25">
      <c r="A911" s="156"/>
      <c r="G911" s="111"/>
    </row>
    <row r="912" spans="1:7" x14ac:dyDescent="0.25">
      <c r="A912" s="156"/>
      <c r="G912" s="111"/>
    </row>
    <row r="913" spans="1:7" x14ac:dyDescent="0.25">
      <c r="A913" s="156"/>
      <c r="G913" s="111"/>
    </row>
    <row r="914" spans="1:7" x14ac:dyDescent="0.25">
      <c r="A914" s="156"/>
      <c r="G914" s="111"/>
    </row>
    <row r="915" spans="1:7" x14ac:dyDescent="0.25">
      <c r="A915" s="156"/>
      <c r="G915" s="111"/>
    </row>
    <row r="916" spans="1:7" x14ac:dyDescent="0.25">
      <c r="A916" s="156"/>
      <c r="G916" s="111"/>
    </row>
    <row r="917" spans="1:7" x14ac:dyDescent="0.25">
      <c r="A917" s="156"/>
      <c r="G917" s="111"/>
    </row>
    <row r="918" spans="1:7" x14ac:dyDescent="0.25">
      <c r="A918" s="156"/>
      <c r="G918" s="111"/>
    </row>
    <row r="919" spans="1:7" x14ac:dyDescent="0.25">
      <c r="A919" s="156"/>
      <c r="G919" s="111"/>
    </row>
    <row r="920" spans="1:7" x14ac:dyDescent="0.25">
      <c r="A920" s="156"/>
      <c r="G920" s="111"/>
    </row>
    <row r="921" spans="1:7" x14ac:dyDescent="0.25">
      <c r="A921" s="156"/>
      <c r="G921" s="111"/>
    </row>
    <row r="922" spans="1:7" x14ac:dyDescent="0.25">
      <c r="A922" s="156"/>
      <c r="G922" s="111"/>
    </row>
    <row r="923" spans="1:7" x14ac:dyDescent="0.25">
      <c r="A923" s="156"/>
      <c r="G923" s="111"/>
    </row>
    <row r="924" spans="1:7" x14ac:dyDescent="0.25">
      <c r="A924" s="156"/>
      <c r="G924" s="111"/>
    </row>
    <row r="925" spans="1:7" x14ac:dyDescent="0.25">
      <c r="A925" s="156"/>
      <c r="G925" s="111"/>
    </row>
    <row r="926" spans="1:7" x14ac:dyDescent="0.25">
      <c r="A926" s="156"/>
      <c r="G926" s="111"/>
    </row>
    <row r="927" spans="1:7" x14ac:dyDescent="0.25">
      <c r="A927" s="156"/>
      <c r="G927" s="111"/>
    </row>
    <row r="928" spans="1:7" x14ac:dyDescent="0.25">
      <c r="A928" s="156"/>
      <c r="G928" s="111"/>
    </row>
    <row r="929" spans="1:7" x14ac:dyDescent="0.25">
      <c r="A929" s="156"/>
      <c r="G929" s="111"/>
    </row>
    <row r="930" spans="1:7" x14ac:dyDescent="0.25">
      <c r="A930" s="156"/>
      <c r="G930" s="111"/>
    </row>
    <row r="931" spans="1:7" x14ac:dyDescent="0.25">
      <c r="A931" s="156"/>
      <c r="G931" s="111"/>
    </row>
    <row r="932" spans="1:7" x14ac:dyDescent="0.25">
      <c r="A932" s="156"/>
      <c r="G932" s="111"/>
    </row>
    <row r="933" spans="1:7" x14ac:dyDescent="0.25">
      <c r="A933" s="156"/>
      <c r="G933" s="111"/>
    </row>
    <row r="934" spans="1:7" x14ac:dyDescent="0.25">
      <c r="A934" s="156"/>
      <c r="G934" s="111"/>
    </row>
    <row r="935" spans="1:7" x14ac:dyDescent="0.25">
      <c r="A935" s="156"/>
      <c r="G935" s="111"/>
    </row>
    <row r="936" spans="1:7" x14ac:dyDescent="0.25">
      <c r="A936" s="156"/>
      <c r="G936" s="111"/>
    </row>
    <row r="937" spans="1:7" x14ac:dyDescent="0.25">
      <c r="A937" s="156"/>
      <c r="G937" s="111"/>
    </row>
    <row r="938" spans="1:7" x14ac:dyDescent="0.25">
      <c r="A938" s="156"/>
      <c r="G938" s="111"/>
    </row>
    <row r="939" spans="1:7" x14ac:dyDescent="0.25">
      <c r="A939" s="156"/>
      <c r="G939" s="111"/>
    </row>
    <row r="940" spans="1:7" x14ac:dyDescent="0.25">
      <c r="A940" s="156"/>
      <c r="G940" s="111"/>
    </row>
    <row r="941" spans="1:7" x14ac:dyDescent="0.25">
      <c r="A941" s="156"/>
      <c r="G941" s="111"/>
    </row>
    <row r="942" spans="1:7" x14ac:dyDescent="0.25">
      <c r="A942" s="156"/>
      <c r="G942" s="111"/>
    </row>
    <row r="943" spans="1:7" x14ac:dyDescent="0.25">
      <c r="A943" s="156"/>
      <c r="G943" s="111"/>
    </row>
    <row r="944" spans="1:7" x14ac:dyDescent="0.25">
      <c r="A944" s="156"/>
      <c r="G944" s="111"/>
    </row>
    <row r="945" spans="1:7" x14ac:dyDescent="0.25">
      <c r="A945" s="156"/>
      <c r="G945" s="111"/>
    </row>
    <row r="946" spans="1:7" x14ac:dyDescent="0.25">
      <c r="A946" s="156"/>
      <c r="G946" s="111"/>
    </row>
    <row r="947" spans="1:7" x14ac:dyDescent="0.25">
      <c r="A947" s="156"/>
      <c r="G947" s="111"/>
    </row>
    <row r="948" spans="1:7" x14ac:dyDescent="0.25">
      <c r="A948" s="156"/>
      <c r="G948" s="111"/>
    </row>
    <row r="949" spans="1:7" x14ac:dyDescent="0.25">
      <c r="A949" s="156"/>
      <c r="G949" s="111"/>
    </row>
    <row r="950" spans="1:7" x14ac:dyDescent="0.25">
      <c r="A950" s="156"/>
      <c r="G950" s="111"/>
    </row>
    <row r="951" spans="1:7" x14ac:dyDescent="0.25">
      <c r="A951" s="156"/>
      <c r="G951" s="111"/>
    </row>
    <row r="952" spans="1:7" x14ac:dyDescent="0.25">
      <c r="A952" s="156"/>
      <c r="G952" s="111"/>
    </row>
    <row r="953" spans="1:7" x14ac:dyDescent="0.25">
      <c r="A953" s="156"/>
      <c r="G953" s="111"/>
    </row>
  </sheetData>
  <mergeCells count="31">
    <mergeCell ref="A81:A83"/>
    <mergeCell ref="G81:G83"/>
    <mergeCell ref="A84:A93"/>
    <mergeCell ref="G84:G93"/>
    <mergeCell ref="B91:B93"/>
    <mergeCell ref="A54:A59"/>
    <mergeCell ref="G54:G59"/>
    <mergeCell ref="A60:A80"/>
    <mergeCell ref="B60:B62"/>
    <mergeCell ref="G60:G80"/>
    <mergeCell ref="B63:B64"/>
    <mergeCell ref="B65:B66"/>
    <mergeCell ref="B67:B70"/>
    <mergeCell ref="B71:B72"/>
    <mergeCell ref="B75:B76"/>
    <mergeCell ref="A41:A47"/>
    <mergeCell ref="G41:G47"/>
    <mergeCell ref="A48:A53"/>
    <mergeCell ref="B48:B53"/>
    <mergeCell ref="G48:G53"/>
    <mergeCell ref="A20:A40"/>
    <mergeCell ref="B20:B22"/>
    <mergeCell ref="G20:G40"/>
    <mergeCell ref="B28:B30"/>
    <mergeCell ref="B31:B35"/>
    <mergeCell ref="A3:H3"/>
    <mergeCell ref="A4:H4"/>
    <mergeCell ref="A5:H5"/>
    <mergeCell ref="A6:H6"/>
    <mergeCell ref="A8:A19"/>
    <mergeCell ref="G8:G19"/>
  </mergeCells>
  <conditionalFormatting sqref="G8 G20 G60">
    <cfRule type="cellIs" dxfId="11" priority="9" operator="between">
      <formula>91%</formula>
      <formula>100%</formula>
    </cfRule>
    <cfRule type="cellIs" dxfId="10" priority="10" operator="between">
      <formula>80%</formula>
      <formula>90%</formula>
    </cfRule>
    <cfRule type="cellIs" dxfId="9" priority="11" operator="between">
      <formula>61%</formula>
      <formula>79.9%</formula>
    </cfRule>
    <cfRule type="cellIs" dxfId="8" priority="12" operator="between">
      <formula>1%</formula>
      <formula>60%</formula>
    </cfRule>
  </conditionalFormatting>
  <conditionalFormatting sqref="G41">
    <cfRule type="cellIs" dxfId="7" priority="5" operator="between">
      <formula>91%</formula>
      <formula>100%</formula>
    </cfRule>
    <cfRule type="cellIs" dxfId="6" priority="6" operator="between">
      <formula>80%</formula>
      <formula>90%</formula>
    </cfRule>
    <cfRule type="cellIs" dxfId="5" priority="7" operator="between">
      <formula>61%</formula>
      <formula>79%</formula>
    </cfRule>
    <cfRule type="cellIs" dxfId="4" priority="8" operator="between">
      <formula>1%</formula>
      <formula>60%</formula>
    </cfRule>
  </conditionalFormatting>
  <conditionalFormatting sqref="G81">
    <cfRule type="cellIs" dxfId="3" priority="1" operator="between">
      <formula>91%</formula>
      <formula>100%</formula>
    </cfRule>
    <cfRule type="cellIs" dxfId="2" priority="2" operator="between">
      <formula>80%</formula>
      <formula>90%</formula>
    </cfRule>
    <cfRule type="cellIs" dxfId="1" priority="3" operator="between">
      <formula>61%</formula>
      <formula>79%</formula>
    </cfRule>
    <cfRule type="cellIs" dxfId="0" priority="4" operator="between">
      <formula>1%</formula>
      <formula>60%</formula>
    </cfRule>
  </conditionalFormatting>
  <pageMargins left="0.7" right="0.7" top="0.75" bottom="0.75" header="0" footer="0"/>
  <pageSetup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D998"/>
  <sheetViews>
    <sheetView workbookViewId="0">
      <selection sqref="A1:D1"/>
    </sheetView>
  </sheetViews>
  <sheetFormatPr baseColWidth="10" defaultColWidth="14.42578125" defaultRowHeight="15" customHeight="1" x14ac:dyDescent="0.25"/>
  <cols>
    <col min="1" max="1" width="20" customWidth="1"/>
    <col min="2" max="2" width="23.42578125" customWidth="1"/>
    <col min="3" max="3" width="68.42578125" customWidth="1"/>
    <col min="4" max="4" width="123.42578125" customWidth="1"/>
    <col min="5" max="25" width="11.42578125" customWidth="1"/>
  </cols>
  <sheetData>
    <row r="1" spans="1:4" ht="35.25" customHeight="1" x14ac:dyDescent="0.25">
      <c r="A1" s="728" t="s">
        <v>503</v>
      </c>
      <c r="B1" s="728"/>
      <c r="C1" s="728"/>
      <c r="D1" s="728"/>
    </row>
    <row r="2" spans="1:4" ht="120.75" customHeight="1" x14ac:dyDescent="0.25">
      <c r="A2" s="498" t="s">
        <v>504</v>
      </c>
      <c r="B2" s="498"/>
      <c r="C2" s="498"/>
      <c r="D2" s="498"/>
    </row>
    <row r="3" spans="1:4" ht="20.25" customHeight="1" x14ac:dyDescent="0.25">
      <c r="A3" s="499" t="s">
        <v>180</v>
      </c>
      <c r="B3" s="414"/>
      <c r="C3" s="414"/>
      <c r="D3" s="43"/>
    </row>
    <row r="4" spans="1:4" ht="15.75" x14ac:dyDescent="0.25">
      <c r="A4" s="500" t="s">
        <v>181</v>
      </c>
      <c r="B4" s="414"/>
      <c r="C4" s="44" t="s">
        <v>182</v>
      </c>
      <c r="D4" s="1"/>
    </row>
    <row r="5" spans="1:4" ht="25.5" customHeight="1" x14ac:dyDescent="0.25">
      <c r="A5" s="415" t="s">
        <v>183</v>
      </c>
      <c r="B5" s="414"/>
      <c r="C5" s="45" t="s">
        <v>505</v>
      </c>
    </row>
    <row r="6" spans="1:4" ht="30.75" customHeight="1" x14ac:dyDescent="0.25">
      <c r="A6" s="415" t="s">
        <v>185</v>
      </c>
      <c r="B6" s="414"/>
      <c r="C6" s="45" t="s">
        <v>506</v>
      </c>
      <c r="D6" s="17"/>
    </row>
    <row r="7" spans="1:4" ht="26.25" customHeight="1" x14ac:dyDescent="0.25">
      <c r="A7" s="415" t="s">
        <v>187</v>
      </c>
      <c r="B7" s="414"/>
      <c r="C7" s="45" t="s">
        <v>188</v>
      </c>
      <c r="D7" s="17"/>
    </row>
    <row r="8" spans="1:4" ht="42" customHeight="1" x14ac:dyDescent="0.25">
      <c r="A8" s="415" t="s">
        <v>189</v>
      </c>
      <c r="B8" s="414"/>
      <c r="C8" s="45" t="s">
        <v>190</v>
      </c>
      <c r="D8" s="17"/>
    </row>
    <row r="9" spans="1:4" ht="27.75" customHeight="1" x14ac:dyDescent="0.25">
      <c r="A9" s="46"/>
      <c r="B9" s="1"/>
      <c r="D9" s="1"/>
    </row>
    <row r="10" spans="1:4" ht="15.75" x14ac:dyDescent="0.25">
      <c r="A10" s="47" t="s">
        <v>6</v>
      </c>
      <c r="B10" s="47" t="s">
        <v>37</v>
      </c>
      <c r="C10" s="16" t="s">
        <v>507</v>
      </c>
      <c r="D10" s="48"/>
    </row>
    <row r="11" spans="1:4" ht="105" customHeight="1" x14ac:dyDescent="0.25">
      <c r="A11" s="429" t="s">
        <v>10</v>
      </c>
      <c r="B11" s="727" t="s">
        <v>39</v>
      </c>
      <c r="C11" s="6" t="s">
        <v>40</v>
      </c>
      <c r="D11" s="23" t="s">
        <v>508</v>
      </c>
    </row>
    <row r="12" spans="1:4" ht="177.75" customHeight="1" x14ac:dyDescent="0.25">
      <c r="A12" s="426"/>
      <c r="B12" s="426"/>
      <c r="C12" s="6" t="s">
        <v>16</v>
      </c>
      <c r="D12" s="19" t="s">
        <v>509</v>
      </c>
    </row>
    <row r="13" spans="1:4" ht="129.75" customHeight="1" x14ac:dyDescent="0.25">
      <c r="A13" s="426"/>
      <c r="B13" s="426"/>
      <c r="C13" s="6" t="s">
        <v>17</v>
      </c>
      <c r="D13" s="19" t="s">
        <v>510</v>
      </c>
    </row>
    <row r="14" spans="1:4" ht="129.75" customHeight="1" x14ac:dyDescent="0.25">
      <c r="A14" s="426"/>
      <c r="B14" s="426"/>
      <c r="C14" s="6" t="s">
        <v>18</v>
      </c>
      <c r="D14" s="19" t="s">
        <v>511</v>
      </c>
    </row>
    <row r="15" spans="1:4" ht="150" customHeight="1" x14ac:dyDescent="0.25">
      <c r="A15" s="426"/>
      <c r="B15" s="419"/>
      <c r="C15" s="6" t="s">
        <v>19</v>
      </c>
      <c r="D15" s="19" t="s">
        <v>512</v>
      </c>
    </row>
    <row r="16" spans="1:4" ht="93" customHeight="1" x14ac:dyDescent="0.25">
      <c r="A16" s="419"/>
      <c r="B16" s="9" t="s">
        <v>20</v>
      </c>
      <c r="C16" s="6" t="s">
        <v>21</v>
      </c>
      <c r="D16" s="19" t="s">
        <v>513</v>
      </c>
    </row>
    <row r="17" spans="1:4" ht="169.5" customHeight="1" x14ac:dyDescent="0.25">
      <c r="A17" s="423" t="s">
        <v>22</v>
      </c>
      <c r="B17" s="25" t="s">
        <v>11</v>
      </c>
      <c r="C17" s="26" t="s">
        <v>23</v>
      </c>
      <c r="D17" s="19" t="s">
        <v>514</v>
      </c>
    </row>
    <row r="18" spans="1:4" ht="183" customHeight="1" x14ac:dyDescent="0.25">
      <c r="A18" s="424"/>
      <c r="B18" s="425" t="s">
        <v>25</v>
      </c>
      <c r="C18" s="28" t="s">
        <v>26</v>
      </c>
      <c r="D18" s="19" t="s">
        <v>515</v>
      </c>
    </row>
    <row r="19" spans="1:4" ht="157.5" customHeight="1" x14ac:dyDescent="0.25">
      <c r="A19" s="424"/>
      <c r="B19" s="426"/>
      <c r="C19" s="28" t="s">
        <v>27</v>
      </c>
      <c r="D19" s="19" t="s">
        <v>516</v>
      </c>
    </row>
    <row r="20" spans="1:4" ht="98.25" customHeight="1" x14ac:dyDescent="0.25">
      <c r="A20" s="428"/>
      <c r="B20" s="419"/>
      <c r="C20" s="28" t="s">
        <v>28</v>
      </c>
      <c r="D20" s="19" t="s">
        <v>517</v>
      </c>
    </row>
    <row r="21" spans="1:4" ht="160.5" customHeight="1" x14ac:dyDescent="0.25">
      <c r="A21" s="429" t="s">
        <v>29</v>
      </c>
      <c r="B21" s="429" t="s">
        <v>30</v>
      </c>
      <c r="C21" s="32" t="s">
        <v>31</v>
      </c>
      <c r="D21" s="19" t="s">
        <v>518</v>
      </c>
    </row>
    <row r="22" spans="1:4" ht="108.75" customHeight="1" x14ac:dyDescent="0.25">
      <c r="A22" s="426"/>
      <c r="B22" s="419"/>
      <c r="C22" s="36" t="s">
        <v>32</v>
      </c>
      <c r="D22" s="19" t="s">
        <v>519</v>
      </c>
    </row>
    <row r="23" spans="1:4" ht="90.75" customHeight="1" x14ac:dyDescent="0.25">
      <c r="A23" s="426"/>
      <c r="B23" s="425" t="s">
        <v>25</v>
      </c>
      <c r="C23" s="32" t="s">
        <v>33</v>
      </c>
      <c r="D23" s="19" t="s">
        <v>520</v>
      </c>
    </row>
    <row r="24" spans="1:4" ht="81" customHeight="1" x14ac:dyDescent="0.25">
      <c r="A24" s="419"/>
      <c r="B24" s="419"/>
      <c r="C24" s="32" t="s">
        <v>34</v>
      </c>
      <c r="D24" s="19" t="s">
        <v>521</v>
      </c>
    </row>
    <row r="25" spans="1:4" ht="30" customHeight="1" x14ac:dyDescent="0.25"/>
    <row r="26" spans="1:4" ht="15.75" customHeight="1" x14ac:dyDescent="0.25"/>
    <row r="27" spans="1:4" ht="15.75" customHeight="1" x14ac:dyDescent="0.25"/>
    <row r="28" spans="1:4" ht="15.75" customHeight="1" x14ac:dyDescent="0.25"/>
    <row r="29" spans="1:4" ht="15.75" customHeight="1" x14ac:dyDescent="0.25"/>
    <row r="30" spans="1:4" ht="15.75" customHeight="1" x14ac:dyDescent="0.25"/>
    <row r="31" spans="1:4" ht="45" customHeight="1" x14ac:dyDescent="0.25"/>
    <row r="32" spans="1:4" ht="45" customHeight="1" x14ac:dyDescent="0.25"/>
    <row r="33" ht="15.75" customHeight="1" x14ac:dyDescent="0.25"/>
    <row r="34" ht="45" customHeight="1" x14ac:dyDescent="0.25"/>
    <row r="35" ht="45" customHeight="1" x14ac:dyDescent="0.25"/>
    <row r="36" ht="45" customHeight="1" x14ac:dyDescent="0.25"/>
    <row r="37" ht="59.25" customHeight="1" x14ac:dyDescent="0.25"/>
    <row r="38" ht="16.5" customHeight="1" x14ac:dyDescent="0.25"/>
    <row r="39" ht="15.75" customHeight="1" x14ac:dyDescent="0.25"/>
    <row r="40" ht="15.75" customHeight="1" x14ac:dyDescent="0.25"/>
    <row r="41" ht="75" customHeight="1" x14ac:dyDescent="0.25"/>
    <row r="42" ht="60" customHeight="1" x14ac:dyDescent="0.25"/>
    <row r="43" ht="30" customHeight="1" x14ac:dyDescent="0.25"/>
    <row r="44" ht="45" customHeight="1" x14ac:dyDescent="0.25"/>
    <row r="45" ht="15.75" customHeight="1" x14ac:dyDescent="0.25"/>
    <row r="46" ht="45" customHeight="1" x14ac:dyDescent="0.25"/>
    <row r="47" ht="45" customHeight="1" x14ac:dyDescent="0.25"/>
    <row r="48" ht="45" customHeight="1" x14ac:dyDescent="0.25"/>
    <row r="49" spans="4:4" ht="15.75" customHeight="1" x14ac:dyDescent="0.25"/>
    <row r="50" spans="4:4" ht="15.75" customHeight="1" x14ac:dyDescent="0.25">
      <c r="D50" s="17"/>
    </row>
    <row r="51" spans="4:4" ht="15.75" customHeight="1" x14ac:dyDescent="0.25">
      <c r="D51" s="17"/>
    </row>
    <row r="52" spans="4:4" ht="15.75" customHeight="1" x14ac:dyDescent="0.25">
      <c r="D52" s="17"/>
    </row>
    <row r="53" spans="4:4" ht="15.75" customHeight="1" x14ac:dyDescent="0.25">
      <c r="D53" s="17"/>
    </row>
    <row r="54" spans="4:4" ht="15.75" customHeight="1" x14ac:dyDescent="0.25">
      <c r="D54" s="17"/>
    </row>
    <row r="55" spans="4:4" ht="15.75" customHeight="1" x14ac:dyDescent="0.25">
      <c r="D55" s="17"/>
    </row>
    <row r="56" spans="4:4" ht="15.75" customHeight="1" x14ac:dyDescent="0.25">
      <c r="D56" s="17"/>
    </row>
    <row r="57" spans="4:4" ht="15.75" customHeight="1" x14ac:dyDescent="0.25">
      <c r="D57" s="17"/>
    </row>
    <row r="58" spans="4:4" ht="15.75" customHeight="1" x14ac:dyDescent="0.25">
      <c r="D58" s="17"/>
    </row>
    <row r="59" spans="4:4" ht="15.75" customHeight="1" x14ac:dyDescent="0.25">
      <c r="D59" s="17"/>
    </row>
    <row r="60" spans="4:4" ht="15.75" customHeight="1" x14ac:dyDescent="0.25">
      <c r="D60" s="17"/>
    </row>
    <row r="61" spans="4:4" ht="15.75" customHeight="1" x14ac:dyDescent="0.25">
      <c r="D61" s="17"/>
    </row>
    <row r="62" spans="4:4" ht="15.75" customHeight="1" x14ac:dyDescent="0.25">
      <c r="D62" s="17"/>
    </row>
    <row r="63" spans="4:4" ht="15.75" customHeight="1" x14ac:dyDescent="0.25">
      <c r="D63" s="17"/>
    </row>
    <row r="64" spans="4:4" ht="15.75" customHeight="1" x14ac:dyDescent="0.25">
      <c r="D64" s="17"/>
    </row>
    <row r="65" spans="4:4" ht="15.75" customHeight="1" x14ac:dyDescent="0.25">
      <c r="D65" s="17"/>
    </row>
    <row r="66" spans="4:4" ht="15.75" customHeight="1" x14ac:dyDescent="0.25">
      <c r="D66" s="17"/>
    </row>
    <row r="67" spans="4:4" ht="15.75" customHeight="1" x14ac:dyDescent="0.25">
      <c r="D67" s="17"/>
    </row>
    <row r="68" spans="4:4" ht="15.75" customHeight="1" x14ac:dyDescent="0.25">
      <c r="D68" s="17"/>
    </row>
    <row r="69" spans="4:4" ht="15.75" customHeight="1" x14ac:dyDescent="0.25">
      <c r="D69" s="17"/>
    </row>
    <row r="70" spans="4:4" ht="15.75" customHeight="1" x14ac:dyDescent="0.25">
      <c r="D70" s="17"/>
    </row>
    <row r="71" spans="4:4" ht="15.75" customHeight="1" x14ac:dyDescent="0.25">
      <c r="D71" s="17"/>
    </row>
    <row r="72" spans="4:4" ht="15.75" customHeight="1" x14ac:dyDescent="0.25">
      <c r="D72" s="17"/>
    </row>
    <row r="73" spans="4:4" ht="15.75" customHeight="1" x14ac:dyDescent="0.25">
      <c r="D73" s="17"/>
    </row>
    <row r="74" spans="4:4" ht="15.75" customHeight="1" x14ac:dyDescent="0.25">
      <c r="D74" s="17"/>
    </row>
    <row r="75" spans="4:4" ht="15.75" customHeight="1" x14ac:dyDescent="0.25">
      <c r="D75" s="17"/>
    </row>
    <row r="76" spans="4:4" ht="15.75" customHeight="1" x14ac:dyDescent="0.25">
      <c r="D76" s="17"/>
    </row>
    <row r="77" spans="4:4" ht="15.75" customHeight="1" x14ac:dyDescent="0.25">
      <c r="D77" s="17"/>
    </row>
    <row r="78" spans="4:4" ht="15.75" customHeight="1" x14ac:dyDescent="0.25">
      <c r="D78" s="17"/>
    </row>
    <row r="79" spans="4:4" ht="15.75" customHeight="1" x14ac:dyDescent="0.25">
      <c r="D79" s="17"/>
    </row>
    <row r="80" spans="4:4" ht="15.75" customHeight="1" x14ac:dyDescent="0.25">
      <c r="D80" s="17"/>
    </row>
    <row r="81" spans="4:4" ht="15.75" customHeight="1" x14ac:dyDescent="0.25">
      <c r="D81" s="17"/>
    </row>
    <row r="82" spans="4:4" ht="15.75" customHeight="1" x14ac:dyDescent="0.25">
      <c r="D82" s="17"/>
    </row>
    <row r="83" spans="4:4" ht="15.75" customHeight="1" x14ac:dyDescent="0.25">
      <c r="D83" s="17"/>
    </row>
    <row r="84" spans="4:4" ht="15.75" customHeight="1" x14ac:dyDescent="0.25">
      <c r="D84" s="17"/>
    </row>
    <row r="85" spans="4:4" ht="15.75" customHeight="1" x14ac:dyDescent="0.25">
      <c r="D85" s="17"/>
    </row>
    <row r="86" spans="4:4" ht="15.75" customHeight="1" x14ac:dyDescent="0.25">
      <c r="D86" s="17"/>
    </row>
    <row r="87" spans="4:4" ht="15.75" customHeight="1" x14ac:dyDescent="0.25">
      <c r="D87" s="17"/>
    </row>
    <row r="88" spans="4:4" ht="15.75" customHeight="1" x14ac:dyDescent="0.25">
      <c r="D88" s="17"/>
    </row>
    <row r="89" spans="4:4" ht="15.75" customHeight="1" x14ac:dyDescent="0.25">
      <c r="D89" s="17"/>
    </row>
    <row r="90" spans="4:4" ht="15.75" customHeight="1" x14ac:dyDescent="0.25">
      <c r="D90" s="17"/>
    </row>
    <row r="91" spans="4:4" ht="15.75" customHeight="1" x14ac:dyDescent="0.25">
      <c r="D91" s="17"/>
    </row>
    <row r="92" spans="4:4" ht="15.75" customHeight="1" x14ac:dyDescent="0.25">
      <c r="D92" s="17"/>
    </row>
    <row r="93" spans="4:4" ht="15.75" customHeight="1" x14ac:dyDescent="0.25">
      <c r="D93" s="17"/>
    </row>
    <row r="94" spans="4:4" ht="15.75" customHeight="1" x14ac:dyDescent="0.25">
      <c r="D94" s="17"/>
    </row>
    <row r="95" spans="4:4" ht="15.75" customHeight="1" x14ac:dyDescent="0.25">
      <c r="D95" s="17"/>
    </row>
    <row r="96" spans="4:4" ht="15.75" customHeight="1" x14ac:dyDescent="0.25">
      <c r="D96" s="17"/>
    </row>
    <row r="97" spans="4:4" ht="15.75" customHeight="1" x14ac:dyDescent="0.25">
      <c r="D97" s="17"/>
    </row>
    <row r="98" spans="4:4" ht="15.75" customHeight="1" x14ac:dyDescent="0.25">
      <c r="D98" s="17"/>
    </row>
    <row r="99" spans="4:4" ht="15.75" customHeight="1" x14ac:dyDescent="0.25">
      <c r="D99" s="17"/>
    </row>
    <row r="100" spans="4:4" ht="15.75" customHeight="1" x14ac:dyDescent="0.25">
      <c r="D100" s="17"/>
    </row>
    <row r="101" spans="4:4" ht="15.75" customHeight="1" x14ac:dyDescent="0.25">
      <c r="D101" s="17"/>
    </row>
    <row r="102" spans="4:4" ht="15.75" customHeight="1" x14ac:dyDescent="0.25">
      <c r="D102" s="17"/>
    </row>
    <row r="103" spans="4:4" ht="15.75" customHeight="1" x14ac:dyDescent="0.25">
      <c r="D103" s="17"/>
    </row>
    <row r="104" spans="4:4" ht="15.75" customHeight="1" x14ac:dyDescent="0.25">
      <c r="D104" s="17"/>
    </row>
    <row r="105" spans="4:4" ht="15.75" customHeight="1" x14ac:dyDescent="0.25">
      <c r="D105" s="17"/>
    </row>
    <row r="106" spans="4:4" ht="15.75" customHeight="1" x14ac:dyDescent="0.25">
      <c r="D106" s="17"/>
    </row>
    <row r="107" spans="4:4" ht="15.75" customHeight="1" x14ac:dyDescent="0.25">
      <c r="D107" s="17"/>
    </row>
    <row r="108" spans="4:4" ht="15.75" customHeight="1" x14ac:dyDescent="0.25">
      <c r="D108" s="17"/>
    </row>
    <row r="109" spans="4:4" ht="15.75" customHeight="1" x14ac:dyDescent="0.25">
      <c r="D109" s="17"/>
    </row>
    <row r="110" spans="4:4" ht="15.75" customHeight="1" x14ac:dyDescent="0.25">
      <c r="D110" s="17"/>
    </row>
    <row r="111" spans="4:4" ht="15.75" customHeight="1" x14ac:dyDescent="0.25">
      <c r="D111" s="17"/>
    </row>
    <row r="112" spans="4:4" ht="15.75" customHeight="1" x14ac:dyDescent="0.25">
      <c r="D112" s="17"/>
    </row>
    <row r="113" spans="4:4" ht="15.75" customHeight="1" x14ac:dyDescent="0.25">
      <c r="D113" s="17"/>
    </row>
    <row r="114" spans="4:4" ht="15.75" customHeight="1" x14ac:dyDescent="0.25">
      <c r="D114" s="17"/>
    </row>
    <row r="115" spans="4:4" ht="15.75" customHeight="1" x14ac:dyDescent="0.25">
      <c r="D115" s="17"/>
    </row>
    <row r="116" spans="4:4" ht="15.75" customHeight="1" x14ac:dyDescent="0.25">
      <c r="D116" s="17"/>
    </row>
    <row r="117" spans="4:4" ht="15.75" customHeight="1" x14ac:dyDescent="0.25">
      <c r="D117" s="17"/>
    </row>
    <row r="118" spans="4:4" ht="15.75" customHeight="1" x14ac:dyDescent="0.25">
      <c r="D118" s="17"/>
    </row>
    <row r="119" spans="4:4" ht="15.75" customHeight="1" x14ac:dyDescent="0.25">
      <c r="D119" s="17"/>
    </row>
    <row r="120" spans="4:4" ht="15.75" customHeight="1" x14ac:dyDescent="0.25">
      <c r="D120" s="17"/>
    </row>
    <row r="121" spans="4:4" ht="15.75" customHeight="1" x14ac:dyDescent="0.25">
      <c r="D121" s="17"/>
    </row>
    <row r="122" spans="4:4" ht="15.75" customHeight="1" x14ac:dyDescent="0.25">
      <c r="D122" s="17"/>
    </row>
    <row r="123" spans="4:4" ht="15.75" customHeight="1" x14ac:dyDescent="0.25">
      <c r="D123" s="17"/>
    </row>
    <row r="124" spans="4:4" ht="15.75" customHeight="1" x14ac:dyDescent="0.25">
      <c r="D124" s="17"/>
    </row>
    <row r="125" spans="4:4" ht="15.75" customHeight="1" x14ac:dyDescent="0.25">
      <c r="D125" s="17"/>
    </row>
    <row r="126" spans="4:4" ht="15.75" customHeight="1" x14ac:dyDescent="0.25">
      <c r="D126" s="17"/>
    </row>
    <row r="127" spans="4:4" ht="15.75" customHeight="1" x14ac:dyDescent="0.25">
      <c r="D127" s="17"/>
    </row>
    <row r="128" spans="4:4" ht="15.75" customHeight="1" x14ac:dyDescent="0.25">
      <c r="D128" s="17"/>
    </row>
    <row r="129" spans="4:4" ht="15.75" customHeight="1" x14ac:dyDescent="0.25">
      <c r="D129" s="17"/>
    </row>
    <row r="130" spans="4:4" ht="15.75" customHeight="1" x14ac:dyDescent="0.25">
      <c r="D130" s="17"/>
    </row>
    <row r="131" spans="4:4" ht="15.75" customHeight="1" x14ac:dyDescent="0.25">
      <c r="D131" s="17"/>
    </row>
    <row r="132" spans="4:4" ht="15.75" customHeight="1" x14ac:dyDescent="0.25">
      <c r="D132" s="17"/>
    </row>
    <row r="133" spans="4:4" ht="15.75" customHeight="1" x14ac:dyDescent="0.25">
      <c r="D133" s="17"/>
    </row>
    <row r="134" spans="4:4" ht="15.75" customHeight="1" x14ac:dyDescent="0.25">
      <c r="D134" s="17"/>
    </row>
    <row r="135" spans="4:4" ht="15.75" customHeight="1" x14ac:dyDescent="0.25">
      <c r="D135" s="17"/>
    </row>
    <row r="136" spans="4:4" ht="15.75" customHeight="1" x14ac:dyDescent="0.25">
      <c r="D136" s="17"/>
    </row>
    <row r="137" spans="4:4" ht="15.75" customHeight="1" x14ac:dyDescent="0.25">
      <c r="D137" s="17"/>
    </row>
    <row r="138" spans="4:4" ht="15.75" customHeight="1" x14ac:dyDescent="0.25">
      <c r="D138" s="17"/>
    </row>
    <row r="139" spans="4:4" ht="15.75" customHeight="1" x14ac:dyDescent="0.25">
      <c r="D139" s="17"/>
    </row>
    <row r="140" spans="4:4" ht="15.75" customHeight="1" x14ac:dyDescent="0.25">
      <c r="D140" s="17"/>
    </row>
    <row r="141" spans="4:4" ht="15.75" customHeight="1" x14ac:dyDescent="0.25">
      <c r="D141" s="17"/>
    </row>
    <row r="142" spans="4:4" ht="15.75" customHeight="1" x14ac:dyDescent="0.25">
      <c r="D142" s="17"/>
    </row>
    <row r="143" spans="4:4" ht="15.75" customHeight="1" x14ac:dyDescent="0.25">
      <c r="D143" s="17"/>
    </row>
    <row r="144" spans="4:4" ht="15.75" customHeight="1" x14ac:dyDescent="0.25">
      <c r="D144" s="17"/>
    </row>
    <row r="145" spans="4:4" ht="15.75" customHeight="1" x14ac:dyDescent="0.25">
      <c r="D145" s="17"/>
    </row>
    <row r="146" spans="4:4" ht="15.75" customHeight="1" x14ac:dyDescent="0.25">
      <c r="D146" s="17"/>
    </row>
    <row r="147" spans="4:4" ht="15.75" customHeight="1" x14ac:dyDescent="0.25">
      <c r="D147" s="17"/>
    </row>
    <row r="148" spans="4:4" ht="15.75" customHeight="1" x14ac:dyDescent="0.25">
      <c r="D148" s="17"/>
    </row>
    <row r="149" spans="4:4" ht="15.75" customHeight="1" x14ac:dyDescent="0.25">
      <c r="D149" s="17"/>
    </row>
    <row r="150" spans="4:4" ht="15.75" customHeight="1" x14ac:dyDescent="0.25">
      <c r="D150" s="17"/>
    </row>
    <row r="151" spans="4:4" ht="15.75" customHeight="1" x14ac:dyDescent="0.25">
      <c r="D151" s="17"/>
    </row>
    <row r="152" spans="4:4" ht="15.75" customHeight="1" x14ac:dyDescent="0.25">
      <c r="D152" s="17"/>
    </row>
    <row r="153" spans="4:4" ht="15.75" customHeight="1" x14ac:dyDescent="0.25">
      <c r="D153" s="17"/>
    </row>
    <row r="154" spans="4:4" ht="15.75" customHeight="1" x14ac:dyDescent="0.25">
      <c r="D154" s="17"/>
    </row>
    <row r="155" spans="4:4" ht="15.75" customHeight="1" x14ac:dyDescent="0.25">
      <c r="D155" s="17"/>
    </row>
    <row r="156" spans="4:4" ht="15.75" customHeight="1" x14ac:dyDescent="0.25">
      <c r="D156" s="17"/>
    </row>
    <row r="157" spans="4:4" ht="15.75" customHeight="1" x14ac:dyDescent="0.25">
      <c r="D157" s="17"/>
    </row>
    <row r="158" spans="4:4" ht="15.75" customHeight="1" x14ac:dyDescent="0.25">
      <c r="D158" s="17"/>
    </row>
    <row r="159" spans="4:4" ht="15.75" customHeight="1" x14ac:dyDescent="0.25">
      <c r="D159" s="17"/>
    </row>
    <row r="160" spans="4:4" ht="15.75" customHeight="1" x14ac:dyDescent="0.25">
      <c r="D160" s="17"/>
    </row>
    <row r="161" spans="4:4" ht="15.75" customHeight="1" x14ac:dyDescent="0.25">
      <c r="D161" s="17"/>
    </row>
    <row r="162" spans="4:4" ht="15.75" customHeight="1" x14ac:dyDescent="0.25">
      <c r="D162" s="17"/>
    </row>
    <row r="163" spans="4:4" ht="15.75" customHeight="1" x14ac:dyDescent="0.25">
      <c r="D163" s="17"/>
    </row>
    <row r="164" spans="4:4" ht="15.75" customHeight="1" x14ac:dyDescent="0.25">
      <c r="D164" s="17"/>
    </row>
    <row r="165" spans="4:4" ht="15.75" customHeight="1" x14ac:dyDescent="0.25">
      <c r="D165" s="17"/>
    </row>
    <row r="166" spans="4:4" ht="15.75" customHeight="1" x14ac:dyDescent="0.25">
      <c r="D166" s="17"/>
    </row>
    <row r="167" spans="4:4" ht="15.75" customHeight="1" x14ac:dyDescent="0.25">
      <c r="D167" s="17"/>
    </row>
    <row r="168" spans="4:4" ht="15.75" customHeight="1" x14ac:dyDescent="0.25">
      <c r="D168" s="17"/>
    </row>
    <row r="169" spans="4:4" ht="15.75" customHeight="1" x14ac:dyDescent="0.25">
      <c r="D169" s="17"/>
    </row>
    <row r="170" spans="4:4" ht="15.75" customHeight="1" x14ac:dyDescent="0.25">
      <c r="D170" s="17"/>
    </row>
    <row r="171" spans="4:4" ht="15.75" customHeight="1" x14ac:dyDescent="0.25">
      <c r="D171" s="17"/>
    </row>
    <row r="172" spans="4:4" ht="15.75" customHeight="1" x14ac:dyDescent="0.25">
      <c r="D172" s="17"/>
    </row>
    <row r="173" spans="4:4" ht="15.75" customHeight="1" x14ac:dyDescent="0.25">
      <c r="D173" s="17"/>
    </row>
    <row r="174" spans="4:4" ht="15.75" customHeight="1" x14ac:dyDescent="0.25">
      <c r="D174" s="17"/>
    </row>
    <row r="175" spans="4:4" ht="15.75" customHeight="1" x14ac:dyDescent="0.25">
      <c r="D175" s="17"/>
    </row>
    <row r="176" spans="4:4" ht="15.75" customHeight="1" x14ac:dyDescent="0.25">
      <c r="D176" s="17"/>
    </row>
    <row r="177" spans="4:4" ht="15.75" customHeight="1" x14ac:dyDescent="0.25">
      <c r="D177" s="17"/>
    </row>
    <row r="178" spans="4:4" ht="15.75" customHeight="1" x14ac:dyDescent="0.25">
      <c r="D178" s="17"/>
    </row>
    <row r="179" spans="4:4" ht="15.75" customHeight="1" x14ac:dyDescent="0.25">
      <c r="D179" s="17"/>
    </row>
    <row r="180" spans="4:4" ht="15.75" customHeight="1" x14ac:dyDescent="0.25">
      <c r="D180" s="17"/>
    </row>
    <row r="181" spans="4:4" ht="15.75" customHeight="1" x14ac:dyDescent="0.25">
      <c r="D181" s="17"/>
    </row>
    <row r="182" spans="4:4" ht="15.75" customHeight="1" x14ac:dyDescent="0.25">
      <c r="D182" s="17"/>
    </row>
    <row r="183" spans="4:4" ht="15.75" customHeight="1" x14ac:dyDescent="0.25">
      <c r="D183" s="17"/>
    </row>
    <row r="184" spans="4:4" ht="15.75" customHeight="1" x14ac:dyDescent="0.25">
      <c r="D184" s="17"/>
    </row>
    <row r="185" spans="4:4" ht="15.75" customHeight="1" x14ac:dyDescent="0.25">
      <c r="D185" s="17"/>
    </row>
    <row r="186" spans="4:4" ht="15.75" customHeight="1" x14ac:dyDescent="0.25">
      <c r="D186" s="17"/>
    </row>
    <row r="187" spans="4:4" ht="15.75" customHeight="1" x14ac:dyDescent="0.25">
      <c r="D187" s="17"/>
    </row>
    <row r="188" spans="4:4" ht="15.75" customHeight="1" x14ac:dyDescent="0.25">
      <c r="D188" s="17"/>
    </row>
    <row r="189" spans="4:4" ht="15.75" customHeight="1" x14ac:dyDescent="0.25">
      <c r="D189" s="17"/>
    </row>
    <row r="190" spans="4:4" ht="15.75" customHeight="1" x14ac:dyDescent="0.25">
      <c r="D190" s="17"/>
    </row>
    <row r="191" spans="4:4" ht="15.75" customHeight="1" x14ac:dyDescent="0.25">
      <c r="D191" s="17"/>
    </row>
    <row r="192" spans="4:4" ht="15.75" customHeight="1" x14ac:dyDescent="0.25">
      <c r="D192" s="17"/>
    </row>
    <row r="193" spans="4:4" ht="15.75" customHeight="1" x14ac:dyDescent="0.25">
      <c r="D193" s="17"/>
    </row>
    <row r="194" spans="4:4" ht="15.75" customHeight="1" x14ac:dyDescent="0.25">
      <c r="D194" s="17"/>
    </row>
    <row r="195" spans="4:4" ht="15.75" customHeight="1" x14ac:dyDescent="0.25">
      <c r="D195" s="17"/>
    </row>
    <row r="196" spans="4:4" ht="15.75" customHeight="1" x14ac:dyDescent="0.25">
      <c r="D196" s="17"/>
    </row>
    <row r="197" spans="4:4" ht="15.75" customHeight="1" x14ac:dyDescent="0.25">
      <c r="D197" s="17"/>
    </row>
    <row r="198" spans="4:4" ht="15.75" customHeight="1" x14ac:dyDescent="0.25">
      <c r="D198" s="17"/>
    </row>
    <row r="199" spans="4:4" ht="15.75" customHeight="1" x14ac:dyDescent="0.25">
      <c r="D199" s="17"/>
    </row>
    <row r="200" spans="4:4" ht="15.75" customHeight="1" x14ac:dyDescent="0.25">
      <c r="D200" s="17"/>
    </row>
    <row r="201" spans="4:4" ht="15.75" customHeight="1" x14ac:dyDescent="0.25">
      <c r="D201" s="17"/>
    </row>
    <row r="202" spans="4:4" ht="15.75" customHeight="1" x14ac:dyDescent="0.25">
      <c r="D202" s="17"/>
    </row>
    <row r="203" spans="4:4" ht="15.75" customHeight="1" x14ac:dyDescent="0.25">
      <c r="D203" s="17"/>
    </row>
    <row r="204" spans="4:4" ht="15.75" customHeight="1" x14ac:dyDescent="0.25">
      <c r="D204" s="17"/>
    </row>
    <row r="205" spans="4:4" ht="15.75" customHeight="1" x14ac:dyDescent="0.25">
      <c r="D205" s="17"/>
    </row>
    <row r="206" spans="4:4" ht="15.75" customHeight="1" x14ac:dyDescent="0.25">
      <c r="D206" s="17"/>
    </row>
    <row r="207" spans="4:4" ht="15.75" customHeight="1" x14ac:dyDescent="0.25">
      <c r="D207" s="17"/>
    </row>
    <row r="208" spans="4:4" ht="15.75" customHeight="1" x14ac:dyDescent="0.25">
      <c r="D208" s="17"/>
    </row>
    <row r="209" spans="4:4" ht="15.75" customHeight="1" x14ac:dyDescent="0.25">
      <c r="D209" s="17"/>
    </row>
    <row r="210" spans="4:4" ht="15.75" customHeight="1" x14ac:dyDescent="0.25">
      <c r="D210" s="17"/>
    </row>
    <row r="211" spans="4:4" ht="15.75" customHeight="1" x14ac:dyDescent="0.25">
      <c r="D211" s="17"/>
    </row>
    <row r="212" spans="4:4" ht="15.75" customHeight="1" x14ac:dyDescent="0.25">
      <c r="D212" s="17"/>
    </row>
    <row r="213" spans="4:4" ht="15.75" customHeight="1" x14ac:dyDescent="0.25">
      <c r="D213" s="17"/>
    </row>
    <row r="214" spans="4:4" ht="15.75" customHeight="1" x14ac:dyDescent="0.25">
      <c r="D214" s="17"/>
    </row>
    <row r="215" spans="4:4" ht="15.75" customHeight="1" x14ac:dyDescent="0.25">
      <c r="D215" s="17"/>
    </row>
    <row r="216" spans="4:4" ht="15.75" customHeight="1" x14ac:dyDescent="0.25">
      <c r="D216" s="17"/>
    </row>
    <row r="217" spans="4:4" ht="15.75" customHeight="1" x14ac:dyDescent="0.25">
      <c r="D217" s="17"/>
    </row>
    <row r="218" spans="4:4" ht="15.75" customHeight="1" x14ac:dyDescent="0.25">
      <c r="D218" s="17"/>
    </row>
    <row r="219" spans="4:4" ht="15.75" customHeight="1" x14ac:dyDescent="0.25">
      <c r="D219" s="17"/>
    </row>
    <row r="220" spans="4:4" ht="15.75" customHeight="1" x14ac:dyDescent="0.25">
      <c r="D220" s="17"/>
    </row>
    <row r="221" spans="4:4" ht="15.75" customHeight="1" x14ac:dyDescent="0.25">
      <c r="D221" s="17"/>
    </row>
    <row r="222" spans="4:4" ht="15.75" customHeight="1" x14ac:dyDescent="0.25">
      <c r="D222" s="17"/>
    </row>
    <row r="223" spans="4:4" ht="15.75" customHeight="1" x14ac:dyDescent="0.25">
      <c r="D223" s="17"/>
    </row>
    <row r="224" spans="4:4" ht="15.75" customHeight="1" x14ac:dyDescent="0.25">
      <c r="D224" s="17"/>
    </row>
    <row r="225" spans="4:4" ht="15.75" customHeight="1" x14ac:dyDescent="0.25">
      <c r="D225" s="17"/>
    </row>
    <row r="226" spans="4:4" ht="15.75" customHeight="1" x14ac:dyDescent="0.25">
      <c r="D226" s="17"/>
    </row>
    <row r="227" spans="4:4" ht="15.75" customHeight="1" x14ac:dyDescent="0.25">
      <c r="D227" s="17"/>
    </row>
    <row r="228" spans="4:4" ht="15.75" customHeight="1" x14ac:dyDescent="0.25">
      <c r="D228" s="17"/>
    </row>
    <row r="229" spans="4:4" ht="15.75" customHeight="1" x14ac:dyDescent="0.25">
      <c r="D229" s="17"/>
    </row>
    <row r="230" spans="4:4" ht="15.75" customHeight="1" x14ac:dyDescent="0.25">
      <c r="D230" s="17"/>
    </row>
    <row r="231" spans="4:4" ht="15.75" customHeight="1" x14ac:dyDescent="0.25">
      <c r="D231" s="17"/>
    </row>
    <row r="232" spans="4:4" ht="15.75" customHeight="1" x14ac:dyDescent="0.25">
      <c r="D232" s="17"/>
    </row>
    <row r="233" spans="4:4" ht="15.75" customHeight="1" x14ac:dyDescent="0.25">
      <c r="D233" s="17"/>
    </row>
    <row r="234" spans="4:4" ht="15.75" customHeight="1" x14ac:dyDescent="0.25">
      <c r="D234" s="17"/>
    </row>
    <row r="235" spans="4:4" ht="15.75" customHeight="1" x14ac:dyDescent="0.25">
      <c r="D235" s="17"/>
    </row>
    <row r="236" spans="4:4" ht="15.75" customHeight="1" x14ac:dyDescent="0.25">
      <c r="D236" s="17"/>
    </row>
    <row r="237" spans="4:4" ht="15.75" customHeight="1" x14ac:dyDescent="0.25">
      <c r="D237" s="17"/>
    </row>
    <row r="238" spans="4:4" ht="15.75" customHeight="1" x14ac:dyDescent="0.25">
      <c r="D238" s="17"/>
    </row>
    <row r="239" spans="4:4" ht="15.75" customHeight="1" x14ac:dyDescent="0.25">
      <c r="D239" s="17"/>
    </row>
    <row r="240" spans="4:4" ht="15.75" customHeight="1" x14ac:dyDescent="0.25">
      <c r="D240" s="17"/>
    </row>
    <row r="241" spans="4:4" ht="15.75" customHeight="1" x14ac:dyDescent="0.25">
      <c r="D241" s="17"/>
    </row>
    <row r="242" spans="4:4" ht="15.75" customHeight="1" x14ac:dyDescent="0.25">
      <c r="D242" s="17"/>
    </row>
    <row r="243" spans="4:4" ht="15.75" customHeight="1" x14ac:dyDescent="0.25">
      <c r="D243" s="17"/>
    </row>
    <row r="244" spans="4:4" ht="15.75" customHeight="1" x14ac:dyDescent="0.25">
      <c r="D244" s="17"/>
    </row>
    <row r="245" spans="4:4" ht="15.75" customHeight="1" x14ac:dyDescent="0.25">
      <c r="D245" s="17"/>
    </row>
    <row r="246" spans="4:4" ht="15.75" customHeight="1" x14ac:dyDescent="0.25">
      <c r="D246" s="17"/>
    </row>
    <row r="247" spans="4:4" ht="15.75" customHeight="1" x14ac:dyDescent="0.25">
      <c r="D247" s="17"/>
    </row>
    <row r="248" spans="4:4" ht="15.75" customHeight="1" x14ac:dyDescent="0.25">
      <c r="D248" s="17"/>
    </row>
    <row r="249" spans="4:4" ht="15.75" customHeight="1" x14ac:dyDescent="0.25">
      <c r="D249" s="17"/>
    </row>
    <row r="250" spans="4:4" ht="15.75" customHeight="1" x14ac:dyDescent="0.25">
      <c r="D250" s="17"/>
    </row>
    <row r="251" spans="4:4" ht="15.75" customHeight="1" x14ac:dyDescent="0.25">
      <c r="D251" s="17"/>
    </row>
    <row r="252" spans="4:4" ht="15.75" customHeight="1" x14ac:dyDescent="0.25">
      <c r="D252" s="17"/>
    </row>
    <row r="253" spans="4:4" ht="15.75" customHeight="1" x14ac:dyDescent="0.25">
      <c r="D253" s="17"/>
    </row>
    <row r="254" spans="4:4" ht="15.75" customHeight="1" x14ac:dyDescent="0.25">
      <c r="D254" s="17"/>
    </row>
    <row r="255" spans="4:4" ht="15.75" customHeight="1" x14ac:dyDescent="0.25">
      <c r="D255" s="17"/>
    </row>
    <row r="256" spans="4:4" ht="15.75" customHeight="1" x14ac:dyDescent="0.25">
      <c r="D256" s="17"/>
    </row>
    <row r="257" spans="4:4" ht="15.75" customHeight="1" x14ac:dyDescent="0.25">
      <c r="D257" s="17"/>
    </row>
    <row r="258" spans="4:4" ht="15.75" customHeight="1" x14ac:dyDescent="0.25">
      <c r="D258" s="17"/>
    </row>
    <row r="259" spans="4:4" ht="15.75" customHeight="1" x14ac:dyDescent="0.25">
      <c r="D259" s="17"/>
    </row>
    <row r="260" spans="4:4" ht="15.75" customHeight="1" x14ac:dyDescent="0.25">
      <c r="D260" s="17"/>
    </row>
    <row r="261" spans="4:4" ht="15.75" customHeight="1" x14ac:dyDescent="0.25">
      <c r="D261" s="17"/>
    </row>
    <row r="262" spans="4:4" ht="15.75" customHeight="1" x14ac:dyDescent="0.25">
      <c r="D262" s="17"/>
    </row>
    <row r="263" spans="4:4" ht="15.75" customHeight="1" x14ac:dyDescent="0.25">
      <c r="D263" s="17"/>
    </row>
    <row r="264" spans="4:4" ht="15.75" customHeight="1" x14ac:dyDescent="0.25">
      <c r="D264" s="17"/>
    </row>
    <row r="265" spans="4:4" ht="15.75" customHeight="1" x14ac:dyDescent="0.25">
      <c r="D265" s="17"/>
    </row>
    <row r="266" spans="4:4" ht="15.75" customHeight="1" x14ac:dyDescent="0.25">
      <c r="D266" s="17"/>
    </row>
    <row r="267" spans="4:4" ht="15.75" customHeight="1" x14ac:dyDescent="0.25">
      <c r="D267" s="17"/>
    </row>
    <row r="268" spans="4:4" ht="15.75" customHeight="1" x14ac:dyDescent="0.25">
      <c r="D268" s="17"/>
    </row>
    <row r="269" spans="4:4" ht="15.75" customHeight="1" x14ac:dyDescent="0.25">
      <c r="D269" s="17"/>
    </row>
    <row r="270" spans="4:4" ht="15.75" customHeight="1" x14ac:dyDescent="0.25">
      <c r="D270" s="17"/>
    </row>
    <row r="271" spans="4:4" ht="15.75" customHeight="1" x14ac:dyDescent="0.25">
      <c r="D271" s="17"/>
    </row>
    <row r="272" spans="4:4" ht="15.75" customHeight="1" x14ac:dyDescent="0.25">
      <c r="D272" s="17"/>
    </row>
    <row r="273" spans="4:4" ht="15.75" customHeight="1" x14ac:dyDescent="0.25">
      <c r="D273" s="17"/>
    </row>
    <row r="274" spans="4:4" ht="15.75" customHeight="1" x14ac:dyDescent="0.25">
      <c r="D274" s="17"/>
    </row>
    <row r="275" spans="4:4" ht="15.75" customHeight="1" x14ac:dyDescent="0.25">
      <c r="D275" s="17"/>
    </row>
    <row r="276" spans="4:4" ht="15.75" customHeight="1" x14ac:dyDescent="0.25">
      <c r="D276" s="17"/>
    </row>
    <row r="277" spans="4:4" ht="15.75" customHeight="1" x14ac:dyDescent="0.25">
      <c r="D277" s="17"/>
    </row>
    <row r="278" spans="4:4" ht="15.75" customHeight="1" x14ac:dyDescent="0.25">
      <c r="D278" s="17"/>
    </row>
    <row r="279" spans="4:4" ht="15.75" customHeight="1" x14ac:dyDescent="0.25">
      <c r="D279" s="17"/>
    </row>
    <row r="280" spans="4:4" ht="15.75" customHeight="1" x14ac:dyDescent="0.25">
      <c r="D280" s="17"/>
    </row>
    <row r="281" spans="4:4" ht="15.75" customHeight="1" x14ac:dyDescent="0.25">
      <c r="D281" s="17"/>
    </row>
    <row r="282" spans="4:4" ht="15.75" customHeight="1" x14ac:dyDescent="0.25">
      <c r="D282" s="17"/>
    </row>
    <row r="283" spans="4:4" ht="15.75" customHeight="1" x14ac:dyDescent="0.25">
      <c r="D283" s="17"/>
    </row>
    <row r="284" spans="4:4" ht="15.75" customHeight="1" x14ac:dyDescent="0.25">
      <c r="D284" s="17"/>
    </row>
    <row r="285" spans="4:4" ht="15.75" customHeight="1" x14ac:dyDescent="0.25">
      <c r="D285" s="17"/>
    </row>
    <row r="286" spans="4:4" ht="15.75" customHeight="1" x14ac:dyDescent="0.25">
      <c r="D286" s="17"/>
    </row>
    <row r="287" spans="4:4" ht="15.75" customHeight="1" x14ac:dyDescent="0.25">
      <c r="D287" s="17"/>
    </row>
    <row r="288" spans="4:4" ht="15.75" customHeight="1" x14ac:dyDescent="0.25">
      <c r="D288" s="17"/>
    </row>
    <row r="289" spans="4:4" ht="15.75" customHeight="1" x14ac:dyDescent="0.25">
      <c r="D289" s="17"/>
    </row>
    <row r="290" spans="4:4" ht="15.75" customHeight="1" x14ac:dyDescent="0.25">
      <c r="D290" s="17"/>
    </row>
    <row r="291" spans="4:4" ht="15.75" customHeight="1" x14ac:dyDescent="0.25">
      <c r="D291" s="17"/>
    </row>
    <row r="292" spans="4:4" ht="15.75" customHeight="1" x14ac:dyDescent="0.25">
      <c r="D292" s="17"/>
    </row>
    <row r="293" spans="4:4" ht="15.75" customHeight="1" x14ac:dyDescent="0.25">
      <c r="D293" s="17"/>
    </row>
    <row r="294" spans="4:4" ht="15.75" customHeight="1" x14ac:dyDescent="0.25">
      <c r="D294" s="17"/>
    </row>
    <row r="295" spans="4:4" ht="15.75" customHeight="1" x14ac:dyDescent="0.25">
      <c r="D295" s="17"/>
    </row>
    <row r="296" spans="4:4" ht="15.75" customHeight="1" x14ac:dyDescent="0.25">
      <c r="D296" s="17"/>
    </row>
    <row r="297" spans="4:4" ht="15.75" customHeight="1" x14ac:dyDescent="0.25">
      <c r="D297" s="17"/>
    </row>
    <row r="298" spans="4:4" ht="15.75" customHeight="1" x14ac:dyDescent="0.25">
      <c r="D298" s="17"/>
    </row>
    <row r="299" spans="4:4" ht="15.75" customHeight="1" x14ac:dyDescent="0.25">
      <c r="D299" s="17"/>
    </row>
    <row r="300" spans="4:4" ht="15.75" customHeight="1" x14ac:dyDescent="0.25">
      <c r="D300" s="17"/>
    </row>
    <row r="301" spans="4:4" ht="15.75" customHeight="1" x14ac:dyDescent="0.25">
      <c r="D301" s="17"/>
    </row>
    <row r="302" spans="4:4" ht="15.75" customHeight="1" x14ac:dyDescent="0.25">
      <c r="D302" s="17"/>
    </row>
    <row r="303" spans="4:4" ht="15.75" customHeight="1" x14ac:dyDescent="0.25">
      <c r="D303" s="17"/>
    </row>
    <row r="304" spans="4:4" ht="15.75" customHeight="1" x14ac:dyDescent="0.25">
      <c r="D304" s="17"/>
    </row>
    <row r="305" spans="4:4" ht="15.75" customHeight="1" x14ac:dyDescent="0.25">
      <c r="D305" s="17"/>
    </row>
    <row r="306" spans="4:4" ht="15.75" customHeight="1" x14ac:dyDescent="0.25">
      <c r="D306" s="17"/>
    </row>
    <row r="307" spans="4:4" ht="15.75" customHeight="1" x14ac:dyDescent="0.25">
      <c r="D307" s="17"/>
    </row>
    <row r="308" spans="4:4" ht="15.75" customHeight="1" x14ac:dyDescent="0.25">
      <c r="D308" s="17"/>
    </row>
    <row r="309" spans="4:4" ht="15.75" customHeight="1" x14ac:dyDescent="0.25">
      <c r="D309" s="17"/>
    </row>
    <row r="310" spans="4:4" ht="15.75" customHeight="1" x14ac:dyDescent="0.25">
      <c r="D310" s="17"/>
    </row>
    <row r="311" spans="4:4" ht="15.75" customHeight="1" x14ac:dyDescent="0.25">
      <c r="D311" s="17"/>
    </row>
    <row r="312" spans="4:4" ht="15.75" customHeight="1" x14ac:dyDescent="0.25">
      <c r="D312" s="17"/>
    </row>
    <row r="313" spans="4:4" ht="15.75" customHeight="1" x14ac:dyDescent="0.25">
      <c r="D313" s="17"/>
    </row>
    <row r="314" spans="4:4" ht="15.75" customHeight="1" x14ac:dyDescent="0.25">
      <c r="D314" s="17"/>
    </row>
    <row r="315" spans="4:4" ht="15.75" customHeight="1" x14ac:dyDescent="0.25">
      <c r="D315" s="17"/>
    </row>
    <row r="316" spans="4:4" ht="15.75" customHeight="1" x14ac:dyDescent="0.25">
      <c r="D316" s="17"/>
    </row>
    <row r="317" spans="4:4" ht="15.75" customHeight="1" x14ac:dyDescent="0.25">
      <c r="D317" s="17"/>
    </row>
    <row r="318" spans="4:4" ht="15.75" customHeight="1" x14ac:dyDescent="0.25">
      <c r="D318" s="17"/>
    </row>
    <row r="319" spans="4:4" ht="15.75" customHeight="1" x14ac:dyDescent="0.25">
      <c r="D319" s="17"/>
    </row>
    <row r="320" spans="4:4" ht="15.75" customHeight="1" x14ac:dyDescent="0.25">
      <c r="D320" s="17"/>
    </row>
    <row r="321" spans="4:4" ht="15.75" customHeight="1" x14ac:dyDescent="0.25">
      <c r="D321" s="17"/>
    </row>
    <row r="322" spans="4:4" ht="15.75" customHeight="1" x14ac:dyDescent="0.25">
      <c r="D322" s="17"/>
    </row>
    <row r="323" spans="4:4" ht="15.75" customHeight="1" x14ac:dyDescent="0.25">
      <c r="D323" s="17"/>
    </row>
    <row r="324" spans="4:4" ht="15.75" customHeight="1" x14ac:dyDescent="0.25">
      <c r="D324" s="17"/>
    </row>
    <row r="325" spans="4:4" ht="15.75" customHeight="1" x14ac:dyDescent="0.25">
      <c r="D325" s="17"/>
    </row>
    <row r="326" spans="4:4" ht="15.75" customHeight="1" x14ac:dyDescent="0.25">
      <c r="D326" s="17"/>
    </row>
    <row r="327" spans="4:4" ht="15.75" customHeight="1" x14ac:dyDescent="0.25">
      <c r="D327" s="17"/>
    </row>
    <row r="328" spans="4:4" ht="15.75" customHeight="1" x14ac:dyDescent="0.25">
      <c r="D328" s="17"/>
    </row>
    <row r="329" spans="4:4" ht="15.75" customHeight="1" x14ac:dyDescent="0.25">
      <c r="D329" s="17"/>
    </row>
    <row r="330" spans="4:4" ht="15.75" customHeight="1" x14ac:dyDescent="0.25">
      <c r="D330" s="17"/>
    </row>
    <row r="331" spans="4:4" ht="15.75" customHeight="1" x14ac:dyDescent="0.25">
      <c r="D331" s="17"/>
    </row>
    <row r="332" spans="4:4" ht="15.75" customHeight="1" x14ac:dyDescent="0.25">
      <c r="D332" s="17"/>
    </row>
    <row r="333" spans="4:4" ht="15.75" customHeight="1" x14ac:dyDescent="0.25">
      <c r="D333" s="17"/>
    </row>
    <row r="334" spans="4:4" ht="15.75" customHeight="1" x14ac:dyDescent="0.25">
      <c r="D334" s="17"/>
    </row>
    <row r="335" spans="4:4" ht="15.75" customHeight="1" x14ac:dyDescent="0.25">
      <c r="D335" s="17"/>
    </row>
    <row r="336" spans="4:4" ht="15.75" customHeight="1" x14ac:dyDescent="0.25">
      <c r="D336" s="17"/>
    </row>
    <row r="337" spans="4:4" ht="15.75" customHeight="1" x14ac:dyDescent="0.25">
      <c r="D337" s="17"/>
    </row>
    <row r="338" spans="4:4" ht="15.75" customHeight="1" x14ac:dyDescent="0.25">
      <c r="D338" s="17"/>
    </row>
    <row r="339" spans="4:4" ht="15.75" customHeight="1" x14ac:dyDescent="0.25">
      <c r="D339" s="17"/>
    </row>
    <row r="340" spans="4:4" ht="15.75" customHeight="1" x14ac:dyDescent="0.25">
      <c r="D340" s="17"/>
    </row>
    <row r="341" spans="4:4" ht="15.75" customHeight="1" x14ac:dyDescent="0.25">
      <c r="D341" s="17"/>
    </row>
    <row r="342" spans="4:4" ht="15.75" customHeight="1" x14ac:dyDescent="0.25">
      <c r="D342" s="17"/>
    </row>
    <row r="343" spans="4:4" ht="15.75" customHeight="1" x14ac:dyDescent="0.25">
      <c r="D343" s="17"/>
    </row>
    <row r="344" spans="4:4" ht="15.75" customHeight="1" x14ac:dyDescent="0.25">
      <c r="D344" s="17"/>
    </row>
    <row r="345" spans="4:4" ht="15.75" customHeight="1" x14ac:dyDescent="0.25">
      <c r="D345" s="17"/>
    </row>
    <row r="346" spans="4:4" ht="15.75" customHeight="1" x14ac:dyDescent="0.25">
      <c r="D346" s="17"/>
    </row>
    <row r="347" spans="4:4" ht="15.75" customHeight="1" x14ac:dyDescent="0.25">
      <c r="D347" s="17"/>
    </row>
    <row r="348" spans="4:4" ht="15.75" customHeight="1" x14ac:dyDescent="0.25">
      <c r="D348" s="17"/>
    </row>
    <row r="349" spans="4:4" ht="15.75" customHeight="1" x14ac:dyDescent="0.25">
      <c r="D349" s="17"/>
    </row>
    <row r="350" spans="4:4" ht="15.75" customHeight="1" x14ac:dyDescent="0.25">
      <c r="D350" s="17"/>
    </row>
    <row r="351" spans="4:4" ht="15.75" customHeight="1" x14ac:dyDescent="0.25">
      <c r="D351" s="17"/>
    </row>
    <row r="352" spans="4:4" ht="15.75" customHeight="1" x14ac:dyDescent="0.25">
      <c r="D352" s="17"/>
    </row>
    <row r="353" spans="4:4" ht="15.75" customHeight="1" x14ac:dyDescent="0.25">
      <c r="D353" s="17"/>
    </row>
    <row r="354" spans="4:4" ht="15.75" customHeight="1" x14ac:dyDescent="0.25">
      <c r="D354" s="17"/>
    </row>
    <row r="355" spans="4:4" ht="15.75" customHeight="1" x14ac:dyDescent="0.25">
      <c r="D355" s="17"/>
    </row>
    <row r="356" spans="4:4" ht="15.75" customHeight="1" x14ac:dyDescent="0.25">
      <c r="D356" s="17"/>
    </row>
    <row r="357" spans="4:4" ht="15.75" customHeight="1" x14ac:dyDescent="0.25">
      <c r="D357" s="17"/>
    </row>
    <row r="358" spans="4:4" ht="15.75" customHeight="1" x14ac:dyDescent="0.25">
      <c r="D358" s="17"/>
    </row>
    <row r="359" spans="4:4" ht="15.75" customHeight="1" x14ac:dyDescent="0.25">
      <c r="D359" s="17"/>
    </row>
    <row r="360" spans="4:4" ht="15.75" customHeight="1" x14ac:dyDescent="0.25">
      <c r="D360" s="17"/>
    </row>
    <row r="361" spans="4:4" ht="15.75" customHeight="1" x14ac:dyDescent="0.25">
      <c r="D361" s="17"/>
    </row>
    <row r="362" spans="4:4" ht="15.75" customHeight="1" x14ac:dyDescent="0.25">
      <c r="D362" s="17"/>
    </row>
    <row r="363" spans="4:4" ht="15.75" customHeight="1" x14ac:dyDescent="0.25">
      <c r="D363" s="17"/>
    </row>
    <row r="364" spans="4:4" ht="15.75" customHeight="1" x14ac:dyDescent="0.25">
      <c r="D364" s="17"/>
    </row>
    <row r="365" spans="4:4" ht="15.75" customHeight="1" x14ac:dyDescent="0.25">
      <c r="D365" s="17"/>
    </row>
    <row r="366" spans="4:4" ht="15.75" customHeight="1" x14ac:dyDescent="0.25">
      <c r="D366" s="17"/>
    </row>
    <row r="367" spans="4:4" ht="15.75" customHeight="1" x14ac:dyDescent="0.25">
      <c r="D367" s="17"/>
    </row>
    <row r="368" spans="4:4" ht="15.75" customHeight="1" x14ac:dyDescent="0.25">
      <c r="D368" s="17"/>
    </row>
    <row r="369" spans="4:4" ht="15.75" customHeight="1" x14ac:dyDescent="0.25">
      <c r="D369" s="17"/>
    </row>
    <row r="370" spans="4:4" ht="15.75" customHeight="1" x14ac:dyDescent="0.25">
      <c r="D370" s="17"/>
    </row>
    <row r="371" spans="4:4" ht="15.75" customHeight="1" x14ac:dyDescent="0.25">
      <c r="D371" s="17"/>
    </row>
    <row r="372" spans="4:4" ht="15.75" customHeight="1" x14ac:dyDescent="0.25">
      <c r="D372" s="17"/>
    </row>
    <row r="373" spans="4:4" ht="15.75" customHeight="1" x14ac:dyDescent="0.25">
      <c r="D373" s="17"/>
    </row>
    <row r="374" spans="4:4" ht="15.75" customHeight="1" x14ac:dyDescent="0.25">
      <c r="D374" s="17"/>
    </row>
    <row r="375" spans="4:4" ht="15.75" customHeight="1" x14ac:dyDescent="0.25">
      <c r="D375" s="17"/>
    </row>
    <row r="376" spans="4:4" ht="15.75" customHeight="1" x14ac:dyDescent="0.25">
      <c r="D376" s="17"/>
    </row>
    <row r="377" spans="4:4" ht="15.75" customHeight="1" x14ac:dyDescent="0.25">
      <c r="D377" s="17"/>
    </row>
    <row r="378" spans="4:4" ht="15.75" customHeight="1" x14ac:dyDescent="0.25">
      <c r="D378" s="17"/>
    </row>
    <row r="379" spans="4:4" ht="15.75" customHeight="1" x14ac:dyDescent="0.25">
      <c r="D379" s="17"/>
    </row>
    <row r="380" spans="4:4" ht="15.75" customHeight="1" x14ac:dyDescent="0.25">
      <c r="D380" s="17"/>
    </row>
    <row r="381" spans="4:4" ht="15.75" customHeight="1" x14ac:dyDescent="0.25">
      <c r="D381" s="17"/>
    </row>
    <row r="382" spans="4:4" ht="15.75" customHeight="1" x14ac:dyDescent="0.25">
      <c r="D382" s="17"/>
    </row>
    <row r="383" spans="4:4" ht="15.75" customHeight="1" x14ac:dyDescent="0.25">
      <c r="D383" s="17"/>
    </row>
    <row r="384" spans="4:4" ht="15.75" customHeight="1" x14ac:dyDescent="0.25">
      <c r="D384" s="17"/>
    </row>
    <row r="385" spans="4:4" ht="15.75" customHeight="1" x14ac:dyDescent="0.25">
      <c r="D385" s="17"/>
    </row>
    <row r="386" spans="4:4" ht="15.75" customHeight="1" x14ac:dyDescent="0.25">
      <c r="D386" s="17"/>
    </row>
    <row r="387" spans="4:4" ht="15.75" customHeight="1" x14ac:dyDescent="0.25">
      <c r="D387" s="17"/>
    </row>
    <row r="388" spans="4:4" ht="15.75" customHeight="1" x14ac:dyDescent="0.25">
      <c r="D388" s="17"/>
    </row>
    <row r="389" spans="4:4" ht="15.75" customHeight="1" x14ac:dyDescent="0.25">
      <c r="D389" s="17"/>
    </row>
    <row r="390" spans="4:4" ht="15.75" customHeight="1" x14ac:dyDescent="0.25">
      <c r="D390" s="17"/>
    </row>
    <row r="391" spans="4:4" ht="15.75" customHeight="1" x14ac:dyDescent="0.25">
      <c r="D391" s="17"/>
    </row>
    <row r="392" spans="4:4" ht="15.75" customHeight="1" x14ac:dyDescent="0.25">
      <c r="D392" s="17"/>
    </row>
    <row r="393" spans="4:4" ht="15.75" customHeight="1" x14ac:dyDescent="0.25">
      <c r="D393" s="17"/>
    </row>
    <row r="394" spans="4:4" ht="15.75" customHeight="1" x14ac:dyDescent="0.25">
      <c r="D394" s="17"/>
    </row>
    <row r="395" spans="4:4" ht="15.75" customHeight="1" x14ac:dyDescent="0.25">
      <c r="D395" s="17"/>
    </row>
    <row r="396" spans="4:4" ht="15.75" customHeight="1" x14ac:dyDescent="0.25">
      <c r="D396" s="17"/>
    </row>
    <row r="397" spans="4:4" ht="15.75" customHeight="1" x14ac:dyDescent="0.25">
      <c r="D397" s="17"/>
    </row>
    <row r="398" spans="4:4" ht="15.75" customHeight="1" x14ac:dyDescent="0.25">
      <c r="D398" s="17"/>
    </row>
    <row r="399" spans="4:4" ht="15.75" customHeight="1" x14ac:dyDescent="0.25">
      <c r="D399" s="17"/>
    </row>
    <row r="400" spans="4:4" ht="15.75" customHeight="1" x14ac:dyDescent="0.25">
      <c r="D400" s="17"/>
    </row>
    <row r="401" spans="4:4" ht="15.75" customHeight="1" x14ac:dyDescent="0.25">
      <c r="D401" s="17"/>
    </row>
    <row r="402" spans="4:4" ht="15.75" customHeight="1" x14ac:dyDescent="0.25">
      <c r="D402" s="17"/>
    </row>
    <row r="403" spans="4:4" ht="15.75" customHeight="1" x14ac:dyDescent="0.25">
      <c r="D403" s="17"/>
    </row>
    <row r="404" spans="4:4" ht="15.75" customHeight="1" x14ac:dyDescent="0.25">
      <c r="D404" s="17"/>
    </row>
    <row r="405" spans="4:4" ht="15.75" customHeight="1" x14ac:dyDescent="0.25">
      <c r="D405" s="17"/>
    </row>
    <row r="406" spans="4:4" ht="15.75" customHeight="1" x14ac:dyDescent="0.25">
      <c r="D406" s="17"/>
    </row>
    <row r="407" spans="4:4" ht="15.75" customHeight="1" x14ac:dyDescent="0.25">
      <c r="D407" s="17"/>
    </row>
    <row r="408" spans="4:4" ht="15.75" customHeight="1" x14ac:dyDescent="0.25">
      <c r="D408" s="17"/>
    </row>
    <row r="409" spans="4:4" ht="15.75" customHeight="1" x14ac:dyDescent="0.25">
      <c r="D409" s="17"/>
    </row>
    <row r="410" spans="4:4" ht="15.75" customHeight="1" x14ac:dyDescent="0.25">
      <c r="D410" s="17"/>
    </row>
    <row r="411" spans="4:4" ht="15.75" customHeight="1" x14ac:dyDescent="0.25">
      <c r="D411" s="17"/>
    </row>
    <row r="412" spans="4:4" ht="15.75" customHeight="1" x14ac:dyDescent="0.25">
      <c r="D412" s="17"/>
    </row>
    <row r="413" spans="4:4" ht="15.75" customHeight="1" x14ac:dyDescent="0.25">
      <c r="D413" s="17"/>
    </row>
    <row r="414" spans="4:4" ht="15.75" customHeight="1" x14ac:dyDescent="0.25">
      <c r="D414" s="17"/>
    </row>
    <row r="415" spans="4:4" ht="15.75" customHeight="1" x14ac:dyDescent="0.25">
      <c r="D415" s="17"/>
    </row>
    <row r="416" spans="4:4" ht="15.75" customHeight="1" x14ac:dyDescent="0.25">
      <c r="D416" s="17"/>
    </row>
    <row r="417" spans="4:4" ht="15.75" customHeight="1" x14ac:dyDescent="0.25">
      <c r="D417" s="17"/>
    </row>
    <row r="418" spans="4:4" ht="15.75" customHeight="1" x14ac:dyDescent="0.25">
      <c r="D418" s="17"/>
    </row>
    <row r="419" spans="4:4" ht="15.75" customHeight="1" x14ac:dyDescent="0.25">
      <c r="D419" s="17"/>
    </row>
    <row r="420" spans="4:4" ht="15.75" customHeight="1" x14ac:dyDescent="0.25">
      <c r="D420" s="17"/>
    </row>
    <row r="421" spans="4:4" ht="15.75" customHeight="1" x14ac:dyDescent="0.25">
      <c r="D421" s="17"/>
    </row>
    <row r="422" spans="4:4" ht="15.75" customHeight="1" x14ac:dyDescent="0.25">
      <c r="D422" s="17"/>
    </row>
    <row r="423" spans="4:4" ht="15.75" customHeight="1" x14ac:dyDescent="0.25">
      <c r="D423" s="17"/>
    </row>
    <row r="424" spans="4:4" ht="15.75" customHeight="1" x14ac:dyDescent="0.25">
      <c r="D424" s="17"/>
    </row>
    <row r="425" spans="4:4" ht="15.75" customHeight="1" x14ac:dyDescent="0.25">
      <c r="D425" s="17"/>
    </row>
    <row r="426" spans="4:4" ht="15.75" customHeight="1" x14ac:dyDescent="0.25">
      <c r="D426" s="17"/>
    </row>
    <row r="427" spans="4:4" ht="15.75" customHeight="1" x14ac:dyDescent="0.25">
      <c r="D427" s="17"/>
    </row>
    <row r="428" spans="4:4" ht="15.75" customHeight="1" x14ac:dyDescent="0.25">
      <c r="D428" s="17"/>
    </row>
    <row r="429" spans="4:4" ht="15.75" customHeight="1" x14ac:dyDescent="0.25">
      <c r="D429" s="17"/>
    </row>
    <row r="430" spans="4:4" ht="15.75" customHeight="1" x14ac:dyDescent="0.25">
      <c r="D430" s="17"/>
    </row>
    <row r="431" spans="4:4" ht="15.75" customHeight="1" x14ac:dyDescent="0.25">
      <c r="D431" s="17"/>
    </row>
    <row r="432" spans="4:4" ht="15.75" customHeight="1" x14ac:dyDescent="0.25">
      <c r="D432" s="17"/>
    </row>
    <row r="433" spans="4:4" ht="15.75" customHeight="1" x14ac:dyDescent="0.25">
      <c r="D433" s="17"/>
    </row>
    <row r="434" spans="4:4" ht="15.75" customHeight="1" x14ac:dyDescent="0.25">
      <c r="D434" s="17"/>
    </row>
    <row r="435" spans="4:4" ht="15.75" customHeight="1" x14ac:dyDescent="0.25">
      <c r="D435" s="17"/>
    </row>
    <row r="436" spans="4:4" ht="15.75" customHeight="1" x14ac:dyDescent="0.25">
      <c r="D436" s="17"/>
    </row>
    <row r="437" spans="4:4" ht="15.75" customHeight="1" x14ac:dyDescent="0.25">
      <c r="D437" s="17"/>
    </row>
    <row r="438" spans="4:4" ht="15.75" customHeight="1" x14ac:dyDescent="0.25">
      <c r="D438" s="17"/>
    </row>
    <row r="439" spans="4:4" ht="15.75" customHeight="1" x14ac:dyDescent="0.25">
      <c r="D439" s="17"/>
    </row>
    <row r="440" spans="4:4" ht="15.75" customHeight="1" x14ac:dyDescent="0.25">
      <c r="D440" s="17"/>
    </row>
    <row r="441" spans="4:4" ht="15.75" customHeight="1" x14ac:dyDescent="0.25">
      <c r="D441" s="17"/>
    </row>
    <row r="442" spans="4:4" ht="15.75" customHeight="1" x14ac:dyDescent="0.25">
      <c r="D442" s="17"/>
    </row>
    <row r="443" spans="4:4" ht="15.75" customHeight="1" x14ac:dyDescent="0.25">
      <c r="D443" s="17"/>
    </row>
    <row r="444" spans="4:4" ht="15.75" customHeight="1" x14ac:dyDescent="0.25">
      <c r="D444" s="17"/>
    </row>
    <row r="445" spans="4:4" ht="15.75" customHeight="1" x14ac:dyDescent="0.25">
      <c r="D445" s="17"/>
    </row>
    <row r="446" spans="4:4" ht="15.75" customHeight="1" x14ac:dyDescent="0.25">
      <c r="D446" s="17"/>
    </row>
    <row r="447" spans="4:4" ht="15.75" customHeight="1" x14ac:dyDescent="0.25">
      <c r="D447" s="17"/>
    </row>
    <row r="448" spans="4:4" ht="15.75" customHeight="1" x14ac:dyDescent="0.25">
      <c r="D448" s="17"/>
    </row>
    <row r="449" spans="4:4" ht="15.75" customHeight="1" x14ac:dyDescent="0.25">
      <c r="D449" s="17"/>
    </row>
    <row r="450" spans="4:4" ht="15.75" customHeight="1" x14ac:dyDescent="0.25">
      <c r="D450" s="17"/>
    </row>
    <row r="451" spans="4:4" ht="15.75" customHeight="1" x14ac:dyDescent="0.25">
      <c r="D451" s="17"/>
    </row>
    <row r="452" spans="4:4" ht="15.75" customHeight="1" x14ac:dyDescent="0.25">
      <c r="D452" s="17"/>
    </row>
    <row r="453" spans="4:4" ht="15.75" customHeight="1" x14ac:dyDescent="0.25">
      <c r="D453" s="17"/>
    </row>
    <row r="454" spans="4:4" ht="15.75" customHeight="1" x14ac:dyDescent="0.25">
      <c r="D454" s="17"/>
    </row>
    <row r="455" spans="4:4" ht="15.75" customHeight="1" x14ac:dyDescent="0.25">
      <c r="D455" s="17"/>
    </row>
    <row r="456" spans="4:4" ht="15.75" customHeight="1" x14ac:dyDescent="0.25">
      <c r="D456" s="17"/>
    </row>
    <row r="457" spans="4:4" ht="15.75" customHeight="1" x14ac:dyDescent="0.25">
      <c r="D457" s="17"/>
    </row>
    <row r="458" spans="4:4" ht="15.75" customHeight="1" x14ac:dyDescent="0.25">
      <c r="D458" s="17"/>
    </row>
    <row r="459" spans="4:4" ht="15.75" customHeight="1" x14ac:dyDescent="0.25">
      <c r="D459" s="17"/>
    </row>
    <row r="460" spans="4:4" ht="15.75" customHeight="1" x14ac:dyDescent="0.25">
      <c r="D460" s="17"/>
    </row>
    <row r="461" spans="4:4" ht="15.75" customHeight="1" x14ac:dyDescent="0.25">
      <c r="D461" s="17"/>
    </row>
    <row r="462" spans="4:4" ht="15.75" customHeight="1" x14ac:dyDescent="0.25">
      <c r="D462" s="17"/>
    </row>
    <row r="463" spans="4:4" ht="15.75" customHeight="1" x14ac:dyDescent="0.25">
      <c r="D463" s="17"/>
    </row>
    <row r="464" spans="4:4" ht="15.75" customHeight="1" x14ac:dyDescent="0.25">
      <c r="D464" s="17"/>
    </row>
    <row r="465" spans="4:4" ht="15.75" customHeight="1" x14ac:dyDescent="0.25">
      <c r="D465" s="17"/>
    </row>
    <row r="466" spans="4:4" ht="15.75" customHeight="1" x14ac:dyDescent="0.25">
      <c r="D466" s="17"/>
    </row>
    <row r="467" spans="4:4" ht="15.75" customHeight="1" x14ac:dyDescent="0.25">
      <c r="D467" s="17"/>
    </row>
    <row r="468" spans="4:4" ht="15.75" customHeight="1" x14ac:dyDescent="0.25">
      <c r="D468" s="17"/>
    </row>
    <row r="469" spans="4:4" ht="15.75" customHeight="1" x14ac:dyDescent="0.25">
      <c r="D469" s="17"/>
    </row>
    <row r="470" spans="4:4" ht="15.75" customHeight="1" x14ac:dyDescent="0.25">
      <c r="D470" s="17"/>
    </row>
    <row r="471" spans="4:4" ht="15.75" customHeight="1" x14ac:dyDescent="0.25">
      <c r="D471" s="17"/>
    </row>
    <row r="472" spans="4:4" ht="15.75" customHeight="1" x14ac:dyDescent="0.25">
      <c r="D472" s="17"/>
    </row>
    <row r="473" spans="4:4" ht="15.75" customHeight="1" x14ac:dyDescent="0.25">
      <c r="D473" s="17"/>
    </row>
    <row r="474" spans="4:4" ht="15.75" customHeight="1" x14ac:dyDescent="0.25">
      <c r="D474" s="17"/>
    </row>
    <row r="475" spans="4:4" ht="15.75" customHeight="1" x14ac:dyDescent="0.25">
      <c r="D475" s="17"/>
    </row>
    <row r="476" spans="4:4" ht="15.75" customHeight="1" x14ac:dyDescent="0.25">
      <c r="D476" s="17"/>
    </row>
    <row r="477" spans="4:4" ht="15.75" customHeight="1" x14ac:dyDescent="0.25">
      <c r="D477" s="17"/>
    </row>
    <row r="478" spans="4:4" ht="15.75" customHeight="1" x14ac:dyDescent="0.25">
      <c r="D478" s="17"/>
    </row>
    <row r="479" spans="4:4" ht="15.75" customHeight="1" x14ac:dyDescent="0.25">
      <c r="D479" s="17"/>
    </row>
    <row r="480" spans="4:4" ht="15.75" customHeight="1" x14ac:dyDescent="0.25">
      <c r="D480" s="17"/>
    </row>
    <row r="481" spans="4:4" ht="15.75" customHeight="1" x14ac:dyDescent="0.25">
      <c r="D481" s="17"/>
    </row>
    <row r="482" spans="4:4" ht="15.75" customHeight="1" x14ac:dyDescent="0.25">
      <c r="D482" s="17"/>
    </row>
    <row r="483" spans="4:4" ht="15.75" customHeight="1" x14ac:dyDescent="0.25">
      <c r="D483" s="17"/>
    </row>
    <row r="484" spans="4:4" ht="15.75" customHeight="1" x14ac:dyDescent="0.25">
      <c r="D484" s="17"/>
    </row>
    <row r="485" spans="4:4" ht="15.75" customHeight="1" x14ac:dyDescent="0.25">
      <c r="D485" s="17"/>
    </row>
    <row r="486" spans="4:4" ht="15.75" customHeight="1" x14ac:dyDescent="0.25">
      <c r="D486" s="17"/>
    </row>
    <row r="487" spans="4:4" ht="15.75" customHeight="1" x14ac:dyDescent="0.25">
      <c r="D487" s="17"/>
    </row>
    <row r="488" spans="4:4" ht="15.75" customHeight="1" x14ac:dyDescent="0.25">
      <c r="D488" s="17"/>
    </row>
    <row r="489" spans="4:4" ht="15.75" customHeight="1" x14ac:dyDescent="0.25">
      <c r="D489" s="17"/>
    </row>
    <row r="490" spans="4:4" ht="15.75" customHeight="1" x14ac:dyDescent="0.25">
      <c r="D490" s="17"/>
    </row>
    <row r="491" spans="4:4" ht="15.75" customHeight="1" x14ac:dyDescent="0.25">
      <c r="D491" s="17"/>
    </row>
    <row r="492" spans="4:4" ht="15.75" customHeight="1" x14ac:dyDescent="0.25">
      <c r="D492" s="17"/>
    </row>
    <row r="493" spans="4:4" ht="15.75" customHeight="1" x14ac:dyDescent="0.25">
      <c r="D493" s="17"/>
    </row>
    <row r="494" spans="4:4" ht="15.75" customHeight="1" x14ac:dyDescent="0.25">
      <c r="D494" s="17"/>
    </row>
    <row r="495" spans="4:4" ht="15.75" customHeight="1" x14ac:dyDescent="0.25">
      <c r="D495" s="17"/>
    </row>
    <row r="496" spans="4:4" ht="15.75" customHeight="1" x14ac:dyDescent="0.25">
      <c r="D496" s="17"/>
    </row>
    <row r="497" spans="4:4" ht="15.75" customHeight="1" x14ac:dyDescent="0.25">
      <c r="D497" s="17"/>
    </row>
    <row r="498" spans="4:4" ht="15.75" customHeight="1" x14ac:dyDescent="0.25">
      <c r="D498" s="17"/>
    </row>
    <row r="499" spans="4:4" ht="15.75" customHeight="1" x14ac:dyDescent="0.25">
      <c r="D499" s="17"/>
    </row>
    <row r="500" spans="4:4" ht="15.75" customHeight="1" x14ac:dyDescent="0.25">
      <c r="D500" s="17"/>
    </row>
    <row r="501" spans="4:4" ht="15.75" customHeight="1" x14ac:dyDescent="0.25">
      <c r="D501" s="17"/>
    </row>
    <row r="502" spans="4:4" ht="15.75" customHeight="1" x14ac:dyDescent="0.25">
      <c r="D502" s="17"/>
    </row>
    <row r="503" spans="4:4" ht="15.75" customHeight="1" x14ac:dyDescent="0.25">
      <c r="D503" s="17"/>
    </row>
    <row r="504" spans="4:4" ht="15.75" customHeight="1" x14ac:dyDescent="0.25">
      <c r="D504" s="17"/>
    </row>
    <row r="505" spans="4:4" ht="15.75" customHeight="1" x14ac:dyDescent="0.25">
      <c r="D505" s="17"/>
    </row>
    <row r="506" spans="4:4" ht="15.75" customHeight="1" x14ac:dyDescent="0.25">
      <c r="D506" s="17"/>
    </row>
    <row r="507" spans="4:4" ht="15.75" customHeight="1" x14ac:dyDescent="0.25">
      <c r="D507" s="17"/>
    </row>
    <row r="508" spans="4:4" ht="15.75" customHeight="1" x14ac:dyDescent="0.25">
      <c r="D508" s="17"/>
    </row>
    <row r="509" spans="4:4" ht="15.75" customHeight="1" x14ac:dyDescent="0.25">
      <c r="D509" s="17"/>
    </row>
    <row r="510" spans="4:4" ht="15.75" customHeight="1" x14ac:dyDescent="0.25">
      <c r="D510" s="17"/>
    </row>
    <row r="511" spans="4:4" ht="15.75" customHeight="1" x14ac:dyDescent="0.25">
      <c r="D511" s="17"/>
    </row>
    <row r="512" spans="4:4" ht="15.75" customHeight="1" x14ac:dyDescent="0.25">
      <c r="D512" s="17"/>
    </row>
    <row r="513" spans="4:4" ht="15.75" customHeight="1" x14ac:dyDescent="0.25">
      <c r="D513" s="17"/>
    </row>
    <row r="514" spans="4:4" ht="15.75" customHeight="1" x14ac:dyDescent="0.25">
      <c r="D514" s="17"/>
    </row>
    <row r="515" spans="4:4" ht="15.75" customHeight="1" x14ac:dyDescent="0.25">
      <c r="D515" s="17"/>
    </row>
    <row r="516" spans="4:4" ht="15.75" customHeight="1" x14ac:dyDescent="0.25">
      <c r="D516" s="17"/>
    </row>
    <row r="517" spans="4:4" ht="15.75" customHeight="1" x14ac:dyDescent="0.25">
      <c r="D517" s="17"/>
    </row>
    <row r="518" spans="4:4" ht="15.75" customHeight="1" x14ac:dyDescent="0.25">
      <c r="D518" s="17"/>
    </row>
    <row r="519" spans="4:4" ht="15.75" customHeight="1" x14ac:dyDescent="0.25">
      <c r="D519" s="17"/>
    </row>
    <row r="520" spans="4:4" ht="15.75" customHeight="1" x14ac:dyDescent="0.25">
      <c r="D520" s="17"/>
    </row>
    <row r="521" spans="4:4" ht="15.75" customHeight="1" x14ac:dyDescent="0.25">
      <c r="D521" s="17"/>
    </row>
    <row r="522" spans="4:4" ht="15.75" customHeight="1" x14ac:dyDescent="0.25">
      <c r="D522" s="17"/>
    </row>
    <row r="523" spans="4:4" ht="15.75" customHeight="1" x14ac:dyDescent="0.25">
      <c r="D523" s="17"/>
    </row>
    <row r="524" spans="4:4" ht="15.75" customHeight="1" x14ac:dyDescent="0.25">
      <c r="D524" s="17"/>
    </row>
    <row r="525" spans="4:4" ht="15.75" customHeight="1" x14ac:dyDescent="0.25">
      <c r="D525" s="17"/>
    </row>
    <row r="526" spans="4:4" ht="15.75" customHeight="1" x14ac:dyDescent="0.25">
      <c r="D526" s="17"/>
    </row>
    <row r="527" spans="4:4" ht="15.75" customHeight="1" x14ac:dyDescent="0.25">
      <c r="D527" s="17"/>
    </row>
    <row r="528" spans="4:4" ht="15.75" customHeight="1" x14ac:dyDescent="0.25">
      <c r="D528" s="17"/>
    </row>
    <row r="529" spans="4:4" ht="15.75" customHeight="1" x14ac:dyDescent="0.25">
      <c r="D529" s="17"/>
    </row>
    <row r="530" spans="4:4" ht="15.75" customHeight="1" x14ac:dyDescent="0.25">
      <c r="D530" s="17"/>
    </row>
    <row r="531" spans="4:4" ht="15.75" customHeight="1" x14ac:dyDescent="0.25">
      <c r="D531" s="17"/>
    </row>
    <row r="532" spans="4:4" ht="15.75" customHeight="1" x14ac:dyDescent="0.25">
      <c r="D532" s="17"/>
    </row>
    <row r="533" spans="4:4" ht="15.75" customHeight="1" x14ac:dyDescent="0.25">
      <c r="D533" s="17"/>
    </row>
    <row r="534" spans="4:4" ht="15.75" customHeight="1" x14ac:dyDescent="0.25">
      <c r="D534" s="17"/>
    </row>
    <row r="535" spans="4:4" ht="15.75" customHeight="1" x14ac:dyDescent="0.25">
      <c r="D535" s="17"/>
    </row>
    <row r="536" spans="4:4" ht="15.75" customHeight="1" x14ac:dyDescent="0.25">
      <c r="D536" s="17"/>
    </row>
    <row r="537" spans="4:4" ht="15.75" customHeight="1" x14ac:dyDescent="0.25">
      <c r="D537" s="17"/>
    </row>
    <row r="538" spans="4:4" ht="15.75" customHeight="1" x14ac:dyDescent="0.25">
      <c r="D538" s="17"/>
    </row>
    <row r="539" spans="4:4" ht="15.75" customHeight="1" x14ac:dyDescent="0.25">
      <c r="D539" s="17"/>
    </row>
    <row r="540" spans="4:4" ht="15.75" customHeight="1" x14ac:dyDescent="0.25">
      <c r="D540" s="17"/>
    </row>
    <row r="541" spans="4:4" ht="15.75" customHeight="1" x14ac:dyDescent="0.25">
      <c r="D541" s="17"/>
    </row>
    <row r="542" spans="4:4" ht="15.75" customHeight="1" x14ac:dyDescent="0.25">
      <c r="D542" s="17"/>
    </row>
    <row r="543" spans="4:4" ht="15.75" customHeight="1" x14ac:dyDescent="0.25">
      <c r="D543" s="17"/>
    </row>
    <row r="544" spans="4:4" ht="15.75" customHeight="1" x14ac:dyDescent="0.25">
      <c r="D544" s="17"/>
    </row>
    <row r="545" spans="4:4" ht="15.75" customHeight="1" x14ac:dyDescent="0.25">
      <c r="D545" s="17"/>
    </row>
    <row r="546" spans="4:4" ht="15.75" customHeight="1" x14ac:dyDescent="0.25">
      <c r="D546" s="17"/>
    </row>
    <row r="547" spans="4:4" ht="15.75" customHeight="1" x14ac:dyDescent="0.25">
      <c r="D547" s="17"/>
    </row>
    <row r="548" spans="4:4" ht="15.75" customHeight="1" x14ac:dyDescent="0.25">
      <c r="D548" s="17"/>
    </row>
    <row r="549" spans="4:4" ht="15.75" customHeight="1" x14ac:dyDescent="0.25">
      <c r="D549" s="17"/>
    </row>
    <row r="550" spans="4:4" ht="15.75" customHeight="1" x14ac:dyDescent="0.25">
      <c r="D550" s="17"/>
    </row>
    <row r="551" spans="4:4" ht="15.75" customHeight="1" x14ac:dyDescent="0.25">
      <c r="D551" s="17"/>
    </row>
    <row r="552" spans="4:4" ht="15.75" customHeight="1" x14ac:dyDescent="0.25">
      <c r="D552" s="17"/>
    </row>
    <row r="553" spans="4:4" ht="15.75" customHeight="1" x14ac:dyDescent="0.25">
      <c r="D553" s="17"/>
    </row>
    <row r="554" spans="4:4" ht="15.75" customHeight="1" x14ac:dyDescent="0.25">
      <c r="D554" s="17"/>
    </row>
    <row r="555" spans="4:4" ht="15.75" customHeight="1" x14ac:dyDescent="0.25">
      <c r="D555" s="17"/>
    </row>
    <row r="556" spans="4:4" ht="15.75" customHeight="1" x14ac:dyDescent="0.25">
      <c r="D556" s="17"/>
    </row>
    <row r="557" spans="4:4" ht="15.75" customHeight="1" x14ac:dyDescent="0.25">
      <c r="D557" s="17"/>
    </row>
    <row r="558" spans="4:4" ht="15.75" customHeight="1" x14ac:dyDescent="0.25">
      <c r="D558" s="17"/>
    </row>
    <row r="559" spans="4:4" ht="15.75" customHeight="1" x14ac:dyDescent="0.25">
      <c r="D559" s="17"/>
    </row>
    <row r="560" spans="4:4" ht="15.75" customHeight="1" x14ac:dyDescent="0.25">
      <c r="D560" s="17"/>
    </row>
    <row r="561" spans="4:4" ht="15.75" customHeight="1" x14ac:dyDescent="0.25">
      <c r="D561" s="17"/>
    </row>
    <row r="562" spans="4:4" ht="15.75" customHeight="1" x14ac:dyDescent="0.25">
      <c r="D562" s="17"/>
    </row>
    <row r="563" spans="4:4" ht="15.75" customHeight="1" x14ac:dyDescent="0.25">
      <c r="D563" s="17"/>
    </row>
    <row r="564" spans="4:4" ht="15.75" customHeight="1" x14ac:dyDescent="0.25">
      <c r="D564" s="17"/>
    </row>
    <row r="565" spans="4:4" ht="15.75" customHeight="1" x14ac:dyDescent="0.25">
      <c r="D565" s="17"/>
    </row>
    <row r="566" spans="4:4" ht="15.75" customHeight="1" x14ac:dyDescent="0.25">
      <c r="D566" s="17"/>
    </row>
    <row r="567" spans="4:4" ht="15.75" customHeight="1" x14ac:dyDescent="0.25">
      <c r="D567" s="17"/>
    </row>
    <row r="568" spans="4:4" ht="15.75" customHeight="1" x14ac:dyDescent="0.25">
      <c r="D568" s="17"/>
    </row>
    <row r="569" spans="4:4" ht="15.75" customHeight="1" x14ac:dyDescent="0.25">
      <c r="D569" s="17"/>
    </row>
    <row r="570" spans="4:4" ht="15.75" customHeight="1" x14ac:dyDescent="0.25">
      <c r="D570" s="17"/>
    </row>
    <row r="571" spans="4:4" ht="15.75" customHeight="1" x14ac:dyDescent="0.25">
      <c r="D571" s="17"/>
    </row>
    <row r="572" spans="4:4" ht="15.75" customHeight="1" x14ac:dyDescent="0.25">
      <c r="D572" s="17"/>
    </row>
    <row r="573" spans="4:4" ht="15.75" customHeight="1" x14ac:dyDescent="0.25">
      <c r="D573" s="17"/>
    </row>
    <row r="574" spans="4:4" ht="15.75" customHeight="1" x14ac:dyDescent="0.25">
      <c r="D574" s="17"/>
    </row>
    <row r="575" spans="4:4" ht="15.75" customHeight="1" x14ac:dyDescent="0.25">
      <c r="D575" s="17"/>
    </row>
    <row r="576" spans="4:4" ht="15.75" customHeight="1" x14ac:dyDescent="0.25">
      <c r="D576" s="17"/>
    </row>
    <row r="577" spans="4:4" ht="15.75" customHeight="1" x14ac:dyDescent="0.25">
      <c r="D577" s="17"/>
    </row>
    <row r="578" spans="4:4" ht="15.75" customHeight="1" x14ac:dyDescent="0.25">
      <c r="D578" s="17"/>
    </row>
    <row r="579" spans="4:4" ht="15.75" customHeight="1" x14ac:dyDescent="0.25">
      <c r="D579" s="17"/>
    </row>
    <row r="580" spans="4:4" ht="15.75" customHeight="1" x14ac:dyDescent="0.25">
      <c r="D580" s="17"/>
    </row>
    <row r="581" spans="4:4" ht="15.75" customHeight="1" x14ac:dyDescent="0.25">
      <c r="D581" s="17"/>
    </row>
    <row r="582" spans="4:4" ht="15.75" customHeight="1" x14ac:dyDescent="0.25">
      <c r="D582" s="17"/>
    </row>
    <row r="583" spans="4:4" ht="15.75" customHeight="1" x14ac:dyDescent="0.25">
      <c r="D583" s="17"/>
    </row>
    <row r="584" spans="4:4" ht="15.75" customHeight="1" x14ac:dyDescent="0.25">
      <c r="D584" s="17"/>
    </row>
    <row r="585" spans="4:4" ht="15.75" customHeight="1" x14ac:dyDescent="0.25">
      <c r="D585" s="17"/>
    </row>
    <row r="586" spans="4:4" ht="15.75" customHeight="1" x14ac:dyDescent="0.25">
      <c r="D586" s="17"/>
    </row>
    <row r="587" spans="4:4" ht="15.75" customHeight="1" x14ac:dyDescent="0.25">
      <c r="D587" s="17"/>
    </row>
    <row r="588" spans="4:4" ht="15.75" customHeight="1" x14ac:dyDescent="0.25">
      <c r="D588" s="17"/>
    </row>
    <row r="589" spans="4:4" ht="15.75" customHeight="1" x14ac:dyDescent="0.25">
      <c r="D589" s="17"/>
    </row>
    <row r="590" spans="4:4" ht="15.75" customHeight="1" x14ac:dyDescent="0.25">
      <c r="D590" s="17"/>
    </row>
    <row r="591" spans="4:4" ht="15.75" customHeight="1" x14ac:dyDescent="0.25">
      <c r="D591" s="17"/>
    </row>
    <row r="592" spans="4:4" ht="15.75" customHeight="1" x14ac:dyDescent="0.25">
      <c r="D592" s="17"/>
    </row>
    <row r="593" spans="4:4" ht="15.75" customHeight="1" x14ac:dyDescent="0.25">
      <c r="D593" s="17"/>
    </row>
    <row r="594" spans="4:4" ht="15.75" customHeight="1" x14ac:dyDescent="0.25">
      <c r="D594" s="17"/>
    </row>
    <row r="595" spans="4:4" ht="15.75" customHeight="1" x14ac:dyDescent="0.25">
      <c r="D595" s="17"/>
    </row>
    <row r="596" spans="4:4" ht="15.75" customHeight="1" x14ac:dyDescent="0.25">
      <c r="D596" s="17"/>
    </row>
    <row r="597" spans="4:4" ht="15.75" customHeight="1" x14ac:dyDescent="0.25">
      <c r="D597" s="17"/>
    </row>
    <row r="598" spans="4:4" ht="15.75" customHeight="1" x14ac:dyDescent="0.25">
      <c r="D598" s="17"/>
    </row>
    <row r="599" spans="4:4" ht="15.75" customHeight="1" x14ac:dyDescent="0.25">
      <c r="D599" s="17"/>
    </row>
    <row r="600" spans="4:4" ht="15.75" customHeight="1" x14ac:dyDescent="0.25">
      <c r="D600" s="17"/>
    </row>
    <row r="601" spans="4:4" ht="15.75" customHeight="1" x14ac:dyDescent="0.25">
      <c r="D601" s="17"/>
    </row>
    <row r="602" spans="4:4" ht="15.75" customHeight="1" x14ac:dyDescent="0.25">
      <c r="D602" s="17"/>
    </row>
    <row r="603" spans="4:4" ht="15.75" customHeight="1" x14ac:dyDescent="0.25">
      <c r="D603" s="17"/>
    </row>
    <row r="604" spans="4:4" ht="15.75" customHeight="1" x14ac:dyDescent="0.25">
      <c r="D604" s="17"/>
    </row>
    <row r="605" spans="4:4" ht="15.75" customHeight="1" x14ac:dyDescent="0.25">
      <c r="D605" s="17"/>
    </row>
    <row r="606" spans="4:4" ht="15.75" customHeight="1" x14ac:dyDescent="0.25">
      <c r="D606" s="17"/>
    </row>
    <row r="607" spans="4:4" ht="15.75" customHeight="1" x14ac:dyDescent="0.25">
      <c r="D607" s="17"/>
    </row>
    <row r="608" spans="4:4" ht="15.75" customHeight="1" x14ac:dyDescent="0.25">
      <c r="D608" s="17"/>
    </row>
    <row r="609" spans="4:4" ht="15.75" customHeight="1" x14ac:dyDescent="0.25">
      <c r="D609" s="17"/>
    </row>
    <row r="610" spans="4:4" ht="15.75" customHeight="1" x14ac:dyDescent="0.25">
      <c r="D610" s="17"/>
    </row>
    <row r="611" spans="4:4" ht="15.75" customHeight="1" x14ac:dyDescent="0.25">
      <c r="D611" s="17"/>
    </row>
    <row r="612" spans="4:4" ht="15.75" customHeight="1" x14ac:dyDescent="0.25">
      <c r="D612" s="17"/>
    </row>
    <row r="613" spans="4:4" ht="15.75" customHeight="1" x14ac:dyDescent="0.25">
      <c r="D613" s="17"/>
    </row>
    <row r="614" spans="4:4" ht="15.75" customHeight="1" x14ac:dyDescent="0.25">
      <c r="D614" s="17"/>
    </row>
    <row r="615" spans="4:4" ht="15.75" customHeight="1" x14ac:dyDescent="0.25">
      <c r="D615" s="17"/>
    </row>
    <row r="616" spans="4:4" ht="15.75" customHeight="1" x14ac:dyDescent="0.25">
      <c r="D616" s="17"/>
    </row>
    <row r="617" spans="4:4" ht="15.75" customHeight="1" x14ac:dyDescent="0.25">
      <c r="D617" s="17"/>
    </row>
    <row r="618" spans="4:4" ht="15.75" customHeight="1" x14ac:dyDescent="0.25">
      <c r="D618" s="17"/>
    </row>
    <row r="619" spans="4:4" ht="15.75" customHeight="1" x14ac:dyDescent="0.25">
      <c r="D619" s="17"/>
    </row>
    <row r="620" spans="4:4" ht="15.75" customHeight="1" x14ac:dyDescent="0.25">
      <c r="D620" s="17"/>
    </row>
    <row r="621" spans="4:4" ht="15.75" customHeight="1" x14ac:dyDescent="0.25">
      <c r="D621" s="17"/>
    </row>
    <row r="622" spans="4:4" ht="15.75" customHeight="1" x14ac:dyDescent="0.25">
      <c r="D622" s="17"/>
    </row>
    <row r="623" spans="4:4" ht="15.75" customHeight="1" x14ac:dyDescent="0.25">
      <c r="D623" s="17"/>
    </row>
    <row r="624" spans="4:4" ht="15.75" customHeight="1" x14ac:dyDescent="0.25">
      <c r="D624" s="17"/>
    </row>
    <row r="625" spans="4:4" ht="15.75" customHeight="1" x14ac:dyDescent="0.25">
      <c r="D625" s="17"/>
    </row>
    <row r="626" spans="4:4" ht="15.75" customHeight="1" x14ac:dyDescent="0.25">
      <c r="D626" s="17"/>
    </row>
    <row r="627" spans="4:4" ht="15.75" customHeight="1" x14ac:dyDescent="0.25">
      <c r="D627" s="17"/>
    </row>
    <row r="628" spans="4:4" ht="15.75" customHeight="1" x14ac:dyDescent="0.25">
      <c r="D628" s="17"/>
    </row>
    <row r="629" spans="4:4" ht="15.75" customHeight="1" x14ac:dyDescent="0.25">
      <c r="D629" s="17"/>
    </row>
    <row r="630" spans="4:4" ht="15.75" customHeight="1" x14ac:dyDescent="0.25">
      <c r="D630" s="17"/>
    </row>
    <row r="631" spans="4:4" ht="15.75" customHeight="1" x14ac:dyDescent="0.25">
      <c r="D631" s="17"/>
    </row>
    <row r="632" spans="4:4" ht="15.75" customHeight="1" x14ac:dyDescent="0.25">
      <c r="D632" s="17"/>
    </row>
    <row r="633" spans="4:4" ht="15.75" customHeight="1" x14ac:dyDescent="0.25">
      <c r="D633" s="17"/>
    </row>
    <row r="634" spans="4:4" ht="15.75" customHeight="1" x14ac:dyDescent="0.25">
      <c r="D634" s="17"/>
    </row>
    <row r="635" spans="4:4" ht="15.75" customHeight="1" x14ac:dyDescent="0.25">
      <c r="D635" s="17"/>
    </row>
    <row r="636" spans="4:4" ht="15.75" customHeight="1" x14ac:dyDescent="0.25">
      <c r="D636" s="17"/>
    </row>
    <row r="637" spans="4:4" ht="15.75" customHeight="1" x14ac:dyDescent="0.25">
      <c r="D637" s="17"/>
    </row>
    <row r="638" spans="4:4" ht="15.75" customHeight="1" x14ac:dyDescent="0.25">
      <c r="D638" s="17"/>
    </row>
    <row r="639" spans="4:4" ht="15.75" customHeight="1" x14ac:dyDescent="0.25">
      <c r="D639" s="17"/>
    </row>
    <row r="640" spans="4:4" ht="15.75" customHeight="1" x14ac:dyDescent="0.25">
      <c r="D640" s="17"/>
    </row>
    <row r="641" spans="4:4" ht="15.75" customHeight="1" x14ac:dyDescent="0.25">
      <c r="D641" s="17"/>
    </row>
    <row r="642" spans="4:4" ht="15.75" customHeight="1" x14ac:dyDescent="0.25">
      <c r="D642" s="17"/>
    </row>
    <row r="643" spans="4:4" ht="15.75" customHeight="1" x14ac:dyDescent="0.25">
      <c r="D643" s="17"/>
    </row>
    <row r="644" spans="4:4" ht="15.75" customHeight="1" x14ac:dyDescent="0.25">
      <c r="D644" s="17"/>
    </row>
    <row r="645" spans="4:4" ht="15.75" customHeight="1" x14ac:dyDescent="0.25">
      <c r="D645" s="17"/>
    </row>
    <row r="646" spans="4:4" ht="15.75" customHeight="1" x14ac:dyDescent="0.25">
      <c r="D646" s="17"/>
    </row>
    <row r="647" spans="4:4" ht="15.75" customHeight="1" x14ac:dyDescent="0.25">
      <c r="D647" s="17"/>
    </row>
    <row r="648" spans="4:4" ht="15.75" customHeight="1" x14ac:dyDescent="0.25">
      <c r="D648" s="17"/>
    </row>
    <row r="649" spans="4:4" ht="15.75" customHeight="1" x14ac:dyDescent="0.25">
      <c r="D649" s="17"/>
    </row>
    <row r="650" spans="4:4" ht="15.75" customHeight="1" x14ac:dyDescent="0.25">
      <c r="D650" s="17"/>
    </row>
    <row r="651" spans="4:4" ht="15.75" customHeight="1" x14ac:dyDescent="0.25">
      <c r="D651" s="17"/>
    </row>
    <row r="652" spans="4:4" ht="15.75" customHeight="1" x14ac:dyDescent="0.25">
      <c r="D652" s="17"/>
    </row>
    <row r="653" spans="4:4" ht="15.75" customHeight="1" x14ac:dyDescent="0.25">
      <c r="D653" s="17"/>
    </row>
    <row r="654" spans="4:4" ht="15.75" customHeight="1" x14ac:dyDescent="0.25">
      <c r="D654" s="17"/>
    </row>
    <row r="655" spans="4:4" ht="15.75" customHeight="1" x14ac:dyDescent="0.25">
      <c r="D655" s="17"/>
    </row>
    <row r="656" spans="4:4" ht="15.75" customHeight="1" x14ac:dyDescent="0.25">
      <c r="D656" s="17"/>
    </row>
    <row r="657" spans="4:4" ht="15.75" customHeight="1" x14ac:dyDescent="0.25">
      <c r="D657" s="17"/>
    </row>
    <row r="658" spans="4:4" ht="15.75" customHeight="1" x14ac:dyDescent="0.25">
      <c r="D658" s="17"/>
    </row>
    <row r="659" spans="4:4" ht="15.75" customHeight="1" x14ac:dyDescent="0.25">
      <c r="D659" s="17"/>
    </row>
    <row r="660" spans="4:4" ht="15.75" customHeight="1" x14ac:dyDescent="0.25">
      <c r="D660" s="17"/>
    </row>
    <row r="661" spans="4:4" ht="15.75" customHeight="1" x14ac:dyDescent="0.25">
      <c r="D661" s="17"/>
    </row>
    <row r="662" spans="4:4" ht="15.75" customHeight="1" x14ac:dyDescent="0.25">
      <c r="D662" s="17"/>
    </row>
    <row r="663" spans="4:4" ht="15.75" customHeight="1" x14ac:dyDescent="0.25">
      <c r="D663" s="17"/>
    </row>
    <row r="664" spans="4:4" ht="15.75" customHeight="1" x14ac:dyDescent="0.25">
      <c r="D664" s="17"/>
    </row>
    <row r="665" spans="4:4" ht="15.75" customHeight="1" x14ac:dyDescent="0.25">
      <c r="D665" s="17"/>
    </row>
    <row r="666" spans="4:4" ht="15.75" customHeight="1" x14ac:dyDescent="0.25">
      <c r="D666" s="17"/>
    </row>
    <row r="667" spans="4:4" ht="15.75" customHeight="1" x14ac:dyDescent="0.25">
      <c r="D667" s="17"/>
    </row>
    <row r="668" spans="4:4" ht="15.75" customHeight="1" x14ac:dyDescent="0.25">
      <c r="D668" s="17"/>
    </row>
    <row r="669" spans="4:4" ht="15.75" customHeight="1" x14ac:dyDescent="0.25">
      <c r="D669" s="17"/>
    </row>
    <row r="670" spans="4:4" ht="15.75" customHeight="1" x14ac:dyDescent="0.25">
      <c r="D670" s="17"/>
    </row>
    <row r="671" spans="4:4" ht="15.75" customHeight="1" x14ac:dyDescent="0.25">
      <c r="D671" s="17"/>
    </row>
    <row r="672" spans="4:4" ht="15.75" customHeight="1" x14ac:dyDescent="0.25">
      <c r="D672" s="17"/>
    </row>
    <row r="673" spans="4:4" ht="15.75" customHeight="1" x14ac:dyDescent="0.25">
      <c r="D673" s="17"/>
    </row>
    <row r="674" spans="4:4" ht="15.75" customHeight="1" x14ac:dyDescent="0.25">
      <c r="D674" s="17"/>
    </row>
    <row r="675" spans="4:4" ht="15.75" customHeight="1" x14ac:dyDescent="0.25">
      <c r="D675" s="17"/>
    </row>
    <row r="676" spans="4:4" ht="15.75" customHeight="1" x14ac:dyDescent="0.25">
      <c r="D676" s="17"/>
    </row>
    <row r="677" spans="4:4" ht="15.75" customHeight="1" x14ac:dyDescent="0.25">
      <c r="D677" s="17"/>
    </row>
    <row r="678" spans="4:4" ht="15.75" customHeight="1" x14ac:dyDescent="0.25">
      <c r="D678" s="17"/>
    </row>
    <row r="679" spans="4:4" ht="15.75" customHeight="1" x14ac:dyDescent="0.25">
      <c r="D679" s="17"/>
    </row>
    <row r="680" spans="4:4" ht="15.75" customHeight="1" x14ac:dyDescent="0.25">
      <c r="D680" s="17"/>
    </row>
    <row r="681" spans="4:4" ht="15.75" customHeight="1" x14ac:dyDescent="0.25">
      <c r="D681" s="17"/>
    </row>
    <row r="682" spans="4:4" ht="15.75" customHeight="1" x14ac:dyDescent="0.25">
      <c r="D682" s="17"/>
    </row>
    <row r="683" spans="4:4" ht="15.75" customHeight="1" x14ac:dyDescent="0.25">
      <c r="D683" s="17"/>
    </row>
    <row r="684" spans="4:4" ht="15.75" customHeight="1" x14ac:dyDescent="0.25">
      <c r="D684" s="17"/>
    </row>
    <row r="685" spans="4:4" ht="15.75" customHeight="1" x14ac:dyDescent="0.25">
      <c r="D685" s="17"/>
    </row>
    <row r="686" spans="4:4" ht="15.75" customHeight="1" x14ac:dyDescent="0.25">
      <c r="D686" s="17"/>
    </row>
    <row r="687" spans="4:4" ht="15.75" customHeight="1" x14ac:dyDescent="0.25">
      <c r="D687" s="17"/>
    </row>
    <row r="688" spans="4:4" ht="15.75" customHeight="1" x14ac:dyDescent="0.25">
      <c r="D688" s="17"/>
    </row>
    <row r="689" spans="4:4" ht="15.75" customHeight="1" x14ac:dyDescent="0.25">
      <c r="D689" s="17"/>
    </row>
    <row r="690" spans="4:4" ht="15.75" customHeight="1" x14ac:dyDescent="0.25">
      <c r="D690" s="17"/>
    </row>
    <row r="691" spans="4:4" ht="15.75" customHeight="1" x14ac:dyDescent="0.25">
      <c r="D691" s="17"/>
    </row>
    <row r="692" spans="4:4" ht="15.75" customHeight="1" x14ac:dyDescent="0.25">
      <c r="D692" s="17"/>
    </row>
    <row r="693" spans="4:4" ht="15.75" customHeight="1" x14ac:dyDescent="0.25">
      <c r="D693" s="17"/>
    </row>
    <row r="694" spans="4:4" ht="15.75" customHeight="1" x14ac:dyDescent="0.25">
      <c r="D694" s="17"/>
    </row>
    <row r="695" spans="4:4" ht="15.75" customHeight="1" x14ac:dyDescent="0.25">
      <c r="D695" s="17"/>
    </row>
    <row r="696" spans="4:4" ht="15.75" customHeight="1" x14ac:dyDescent="0.25">
      <c r="D696" s="17"/>
    </row>
    <row r="697" spans="4:4" ht="15.75" customHeight="1" x14ac:dyDescent="0.25">
      <c r="D697" s="17"/>
    </row>
    <row r="698" spans="4:4" ht="15.75" customHeight="1" x14ac:dyDescent="0.25">
      <c r="D698" s="17"/>
    </row>
    <row r="699" spans="4:4" ht="15.75" customHeight="1" x14ac:dyDescent="0.25">
      <c r="D699" s="17"/>
    </row>
    <row r="700" spans="4:4" ht="15.75" customHeight="1" x14ac:dyDescent="0.25">
      <c r="D700" s="17"/>
    </row>
    <row r="701" spans="4:4" ht="15.75" customHeight="1" x14ac:dyDescent="0.25">
      <c r="D701" s="17"/>
    </row>
    <row r="702" spans="4:4" ht="15.75" customHeight="1" x14ac:dyDescent="0.25">
      <c r="D702" s="17"/>
    </row>
    <row r="703" spans="4:4" ht="15.75" customHeight="1" x14ac:dyDescent="0.25">
      <c r="D703" s="17"/>
    </row>
    <row r="704" spans="4:4" ht="15.75" customHeight="1" x14ac:dyDescent="0.25">
      <c r="D704" s="17"/>
    </row>
    <row r="705" spans="4:4" ht="15.75" customHeight="1" x14ac:dyDescent="0.25">
      <c r="D705" s="17"/>
    </row>
    <row r="706" spans="4:4" ht="15.75" customHeight="1" x14ac:dyDescent="0.25">
      <c r="D706" s="17"/>
    </row>
    <row r="707" spans="4:4" ht="15.75" customHeight="1" x14ac:dyDescent="0.25">
      <c r="D707" s="17"/>
    </row>
    <row r="708" spans="4:4" ht="15.75" customHeight="1" x14ac:dyDescent="0.25">
      <c r="D708" s="17"/>
    </row>
    <row r="709" spans="4:4" ht="15.75" customHeight="1" x14ac:dyDescent="0.25">
      <c r="D709" s="17"/>
    </row>
    <row r="710" spans="4:4" ht="15.75" customHeight="1" x14ac:dyDescent="0.25">
      <c r="D710" s="17"/>
    </row>
    <row r="711" spans="4:4" ht="15.75" customHeight="1" x14ac:dyDescent="0.25">
      <c r="D711" s="17"/>
    </row>
    <row r="712" spans="4:4" ht="15.75" customHeight="1" x14ac:dyDescent="0.25">
      <c r="D712" s="17"/>
    </row>
    <row r="713" spans="4:4" ht="15.75" customHeight="1" x14ac:dyDescent="0.25">
      <c r="D713" s="17"/>
    </row>
    <row r="714" spans="4:4" ht="15.75" customHeight="1" x14ac:dyDescent="0.25">
      <c r="D714" s="17"/>
    </row>
    <row r="715" spans="4:4" ht="15.75" customHeight="1" x14ac:dyDescent="0.25">
      <c r="D715" s="17"/>
    </row>
    <row r="716" spans="4:4" ht="15.75" customHeight="1" x14ac:dyDescent="0.25">
      <c r="D716" s="17"/>
    </row>
    <row r="717" spans="4:4" ht="15.75" customHeight="1" x14ac:dyDescent="0.25">
      <c r="D717" s="17"/>
    </row>
    <row r="718" spans="4:4" ht="15.75" customHeight="1" x14ac:dyDescent="0.25">
      <c r="D718" s="17"/>
    </row>
    <row r="719" spans="4:4" ht="15.75" customHeight="1" x14ac:dyDescent="0.25">
      <c r="D719" s="17"/>
    </row>
    <row r="720" spans="4:4" ht="15.75" customHeight="1" x14ac:dyDescent="0.25">
      <c r="D720" s="17"/>
    </row>
    <row r="721" spans="4:4" ht="15.75" customHeight="1" x14ac:dyDescent="0.25">
      <c r="D721" s="17"/>
    </row>
    <row r="722" spans="4:4" ht="15.75" customHeight="1" x14ac:dyDescent="0.25">
      <c r="D722" s="17"/>
    </row>
    <row r="723" spans="4:4" ht="15.75" customHeight="1" x14ac:dyDescent="0.25">
      <c r="D723" s="17"/>
    </row>
    <row r="724" spans="4:4" ht="15.75" customHeight="1" x14ac:dyDescent="0.25">
      <c r="D724" s="17"/>
    </row>
    <row r="725" spans="4:4" ht="15.75" customHeight="1" x14ac:dyDescent="0.25">
      <c r="D725" s="17"/>
    </row>
    <row r="726" spans="4:4" ht="15.75" customHeight="1" x14ac:dyDescent="0.25">
      <c r="D726" s="17"/>
    </row>
    <row r="727" spans="4:4" ht="15.75" customHeight="1" x14ac:dyDescent="0.25">
      <c r="D727" s="17"/>
    </row>
    <row r="728" spans="4:4" ht="15.75" customHeight="1" x14ac:dyDescent="0.25">
      <c r="D728" s="17"/>
    </row>
    <row r="729" spans="4:4" ht="15.75" customHeight="1" x14ac:dyDescent="0.25">
      <c r="D729" s="17"/>
    </row>
    <row r="730" spans="4:4" ht="15.75" customHeight="1" x14ac:dyDescent="0.25">
      <c r="D730" s="17"/>
    </row>
    <row r="731" spans="4:4" ht="15.75" customHeight="1" x14ac:dyDescent="0.25">
      <c r="D731" s="17"/>
    </row>
    <row r="732" spans="4:4" ht="15.75" customHeight="1" x14ac:dyDescent="0.25">
      <c r="D732" s="17"/>
    </row>
    <row r="733" spans="4:4" ht="15.75" customHeight="1" x14ac:dyDescent="0.25">
      <c r="D733" s="17"/>
    </row>
    <row r="734" spans="4:4" ht="15.75" customHeight="1" x14ac:dyDescent="0.25">
      <c r="D734" s="17"/>
    </row>
    <row r="735" spans="4:4" ht="15.75" customHeight="1" x14ac:dyDescent="0.25">
      <c r="D735" s="17"/>
    </row>
    <row r="736" spans="4:4" ht="15.75" customHeight="1" x14ac:dyDescent="0.25">
      <c r="D736" s="17"/>
    </row>
    <row r="737" spans="4:4" ht="15.75" customHeight="1" x14ac:dyDescent="0.25">
      <c r="D737" s="17"/>
    </row>
    <row r="738" spans="4:4" ht="15.75" customHeight="1" x14ac:dyDescent="0.25">
      <c r="D738" s="17"/>
    </row>
    <row r="739" spans="4:4" ht="15.75" customHeight="1" x14ac:dyDescent="0.25">
      <c r="D739" s="17"/>
    </row>
    <row r="740" spans="4:4" ht="15.75" customHeight="1" x14ac:dyDescent="0.25">
      <c r="D740" s="17"/>
    </row>
    <row r="741" spans="4:4" ht="15.75" customHeight="1" x14ac:dyDescent="0.25">
      <c r="D741" s="17"/>
    </row>
    <row r="742" spans="4:4" ht="15.75" customHeight="1" x14ac:dyDescent="0.25">
      <c r="D742" s="17"/>
    </row>
    <row r="743" spans="4:4" ht="15.75" customHeight="1" x14ac:dyDescent="0.25">
      <c r="D743" s="17"/>
    </row>
    <row r="744" spans="4:4" ht="15.75" customHeight="1" x14ac:dyDescent="0.25">
      <c r="D744" s="17"/>
    </row>
    <row r="745" spans="4:4" ht="15.75" customHeight="1" x14ac:dyDescent="0.25">
      <c r="D745" s="17"/>
    </row>
    <row r="746" spans="4:4" ht="15.75" customHeight="1" x14ac:dyDescent="0.25">
      <c r="D746" s="17"/>
    </row>
    <row r="747" spans="4:4" ht="15.75" customHeight="1" x14ac:dyDescent="0.25">
      <c r="D747" s="17"/>
    </row>
    <row r="748" spans="4:4" ht="15.75" customHeight="1" x14ac:dyDescent="0.25">
      <c r="D748" s="17"/>
    </row>
    <row r="749" spans="4:4" ht="15.75" customHeight="1" x14ac:dyDescent="0.25">
      <c r="D749" s="17"/>
    </row>
    <row r="750" spans="4:4" ht="15.75" customHeight="1" x14ac:dyDescent="0.25">
      <c r="D750" s="17"/>
    </row>
    <row r="751" spans="4:4" ht="15.75" customHeight="1" x14ac:dyDescent="0.25">
      <c r="D751" s="17"/>
    </row>
    <row r="752" spans="4:4" ht="15.75" customHeight="1" x14ac:dyDescent="0.25">
      <c r="D752" s="17"/>
    </row>
    <row r="753" spans="4:4" ht="15.75" customHeight="1" x14ac:dyDescent="0.25">
      <c r="D753" s="17"/>
    </row>
    <row r="754" spans="4:4" ht="15.75" customHeight="1" x14ac:dyDescent="0.25">
      <c r="D754" s="17"/>
    </row>
    <row r="755" spans="4:4" ht="15.75" customHeight="1" x14ac:dyDescent="0.25">
      <c r="D755" s="17"/>
    </row>
    <row r="756" spans="4:4" ht="15.75" customHeight="1" x14ac:dyDescent="0.25">
      <c r="D756" s="17"/>
    </row>
    <row r="757" spans="4:4" ht="15.75" customHeight="1" x14ac:dyDescent="0.25">
      <c r="D757" s="17"/>
    </row>
    <row r="758" spans="4:4" ht="15.75" customHeight="1" x14ac:dyDescent="0.25">
      <c r="D758" s="17"/>
    </row>
    <row r="759" spans="4:4" ht="15.75" customHeight="1" x14ac:dyDescent="0.25">
      <c r="D759" s="17"/>
    </row>
    <row r="760" spans="4:4" ht="15.75" customHeight="1" x14ac:dyDescent="0.25">
      <c r="D760" s="17"/>
    </row>
    <row r="761" spans="4:4" ht="15.75" customHeight="1" x14ac:dyDescent="0.25">
      <c r="D761" s="17"/>
    </row>
    <row r="762" spans="4:4" ht="15.75" customHeight="1" x14ac:dyDescent="0.25">
      <c r="D762" s="17"/>
    </row>
    <row r="763" spans="4:4" ht="15.75" customHeight="1" x14ac:dyDescent="0.25">
      <c r="D763" s="17"/>
    </row>
    <row r="764" spans="4:4" ht="15.75" customHeight="1" x14ac:dyDescent="0.25">
      <c r="D764" s="17"/>
    </row>
    <row r="765" spans="4:4" ht="15.75" customHeight="1" x14ac:dyDescent="0.25">
      <c r="D765" s="17"/>
    </row>
    <row r="766" spans="4:4" ht="15.75" customHeight="1" x14ac:dyDescent="0.25">
      <c r="D766" s="17"/>
    </row>
    <row r="767" spans="4:4" ht="15.75" customHeight="1" x14ac:dyDescent="0.25">
      <c r="D767" s="17"/>
    </row>
    <row r="768" spans="4:4" ht="15.75" customHeight="1" x14ac:dyDescent="0.25">
      <c r="D768" s="17"/>
    </row>
    <row r="769" spans="4:4" ht="15.75" customHeight="1" x14ac:dyDescent="0.25">
      <c r="D769" s="17"/>
    </row>
    <row r="770" spans="4:4" ht="15.75" customHeight="1" x14ac:dyDescent="0.25">
      <c r="D770" s="17"/>
    </row>
    <row r="771" spans="4:4" ht="15.75" customHeight="1" x14ac:dyDescent="0.25">
      <c r="D771" s="17"/>
    </row>
    <row r="772" spans="4:4" ht="15.75" customHeight="1" x14ac:dyDescent="0.25">
      <c r="D772" s="17"/>
    </row>
    <row r="773" spans="4:4" ht="15.75" customHeight="1" x14ac:dyDescent="0.25">
      <c r="D773" s="17"/>
    </row>
    <row r="774" spans="4:4" ht="15.75" customHeight="1" x14ac:dyDescent="0.25">
      <c r="D774" s="17"/>
    </row>
    <row r="775" spans="4:4" ht="15.75" customHeight="1" x14ac:dyDescent="0.25">
      <c r="D775" s="17"/>
    </row>
    <row r="776" spans="4:4" ht="15.75" customHeight="1" x14ac:dyDescent="0.25">
      <c r="D776" s="17"/>
    </row>
    <row r="777" spans="4:4" ht="15.75" customHeight="1" x14ac:dyDescent="0.25">
      <c r="D777" s="17"/>
    </row>
    <row r="778" spans="4:4" ht="15.75" customHeight="1" x14ac:dyDescent="0.25">
      <c r="D778" s="17"/>
    </row>
    <row r="779" spans="4:4" ht="15.75" customHeight="1" x14ac:dyDescent="0.25">
      <c r="D779" s="17"/>
    </row>
    <row r="780" spans="4:4" ht="15.75" customHeight="1" x14ac:dyDescent="0.25">
      <c r="D780" s="17"/>
    </row>
    <row r="781" spans="4:4" ht="15.75" customHeight="1" x14ac:dyDescent="0.25">
      <c r="D781" s="17"/>
    </row>
    <row r="782" spans="4:4" ht="15.75" customHeight="1" x14ac:dyDescent="0.25">
      <c r="D782" s="17"/>
    </row>
    <row r="783" spans="4:4" ht="15.75" customHeight="1" x14ac:dyDescent="0.25">
      <c r="D783" s="17"/>
    </row>
    <row r="784" spans="4:4" ht="15.75" customHeight="1" x14ac:dyDescent="0.25">
      <c r="D784" s="17"/>
    </row>
    <row r="785" spans="4:4" ht="15.75" customHeight="1" x14ac:dyDescent="0.25">
      <c r="D785" s="17"/>
    </row>
    <row r="786" spans="4:4" ht="15.75" customHeight="1" x14ac:dyDescent="0.25">
      <c r="D786" s="17"/>
    </row>
    <row r="787" spans="4:4" ht="15.75" customHeight="1" x14ac:dyDescent="0.25">
      <c r="D787" s="17"/>
    </row>
    <row r="788" spans="4:4" ht="15.75" customHeight="1" x14ac:dyDescent="0.25">
      <c r="D788" s="17"/>
    </row>
    <row r="789" spans="4:4" ht="15.75" customHeight="1" x14ac:dyDescent="0.25">
      <c r="D789" s="17"/>
    </row>
    <row r="790" spans="4:4" ht="15.75" customHeight="1" x14ac:dyDescent="0.25">
      <c r="D790" s="17"/>
    </row>
    <row r="791" spans="4:4" ht="15.75" customHeight="1" x14ac:dyDescent="0.25">
      <c r="D791" s="17"/>
    </row>
    <row r="792" spans="4:4" ht="15.75" customHeight="1" x14ac:dyDescent="0.25">
      <c r="D792" s="17"/>
    </row>
    <row r="793" spans="4:4" ht="15.75" customHeight="1" x14ac:dyDescent="0.25">
      <c r="D793" s="17"/>
    </row>
    <row r="794" spans="4:4" ht="15.75" customHeight="1" x14ac:dyDescent="0.25">
      <c r="D794" s="17"/>
    </row>
    <row r="795" spans="4:4" ht="15.75" customHeight="1" x14ac:dyDescent="0.25">
      <c r="D795" s="17"/>
    </row>
    <row r="796" spans="4:4" ht="15.75" customHeight="1" x14ac:dyDescent="0.25">
      <c r="D796" s="17"/>
    </row>
    <row r="797" spans="4:4" ht="15.75" customHeight="1" x14ac:dyDescent="0.25">
      <c r="D797" s="17"/>
    </row>
    <row r="798" spans="4:4" ht="15.75" customHeight="1" x14ac:dyDescent="0.25">
      <c r="D798" s="17"/>
    </row>
    <row r="799" spans="4:4" ht="15.75" customHeight="1" x14ac:dyDescent="0.25">
      <c r="D799" s="17"/>
    </row>
    <row r="800" spans="4:4" ht="15.75" customHeight="1" x14ac:dyDescent="0.25">
      <c r="D800" s="17"/>
    </row>
    <row r="801" spans="4:4" ht="15.75" customHeight="1" x14ac:dyDescent="0.25">
      <c r="D801" s="17"/>
    </row>
    <row r="802" spans="4:4" ht="15.75" customHeight="1" x14ac:dyDescent="0.25">
      <c r="D802" s="17"/>
    </row>
    <row r="803" spans="4:4" ht="15.75" customHeight="1" x14ac:dyDescent="0.25">
      <c r="D803" s="17"/>
    </row>
    <row r="804" spans="4:4" ht="15.75" customHeight="1" x14ac:dyDescent="0.25">
      <c r="D804" s="17"/>
    </row>
    <row r="805" spans="4:4" ht="15.75" customHeight="1" x14ac:dyDescent="0.25">
      <c r="D805" s="17"/>
    </row>
    <row r="806" spans="4:4" ht="15.75" customHeight="1" x14ac:dyDescent="0.25">
      <c r="D806" s="17"/>
    </row>
    <row r="807" spans="4:4" ht="15.75" customHeight="1" x14ac:dyDescent="0.25">
      <c r="D807" s="17"/>
    </row>
    <row r="808" spans="4:4" ht="15.75" customHeight="1" x14ac:dyDescent="0.25">
      <c r="D808" s="17"/>
    </row>
    <row r="809" spans="4:4" ht="15.75" customHeight="1" x14ac:dyDescent="0.25">
      <c r="D809" s="17"/>
    </row>
    <row r="810" spans="4:4" ht="15.75" customHeight="1" x14ac:dyDescent="0.25">
      <c r="D810" s="17"/>
    </row>
    <row r="811" spans="4:4" ht="15.75" customHeight="1" x14ac:dyDescent="0.25">
      <c r="D811" s="17"/>
    </row>
    <row r="812" spans="4:4" ht="15.75" customHeight="1" x14ac:dyDescent="0.25">
      <c r="D812" s="17"/>
    </row>
    <row r="813" spans="4:4" ht="15.75" customHeight="1" x14ac:dyDescent="0.25">
      <c r="D813" s="17"/>
    </row>
    <row r="814" spans="4:4" ht="15.75" customHeight="1" x14ac:dyDescent="0.25">
      <c r="D814" s="17"/>
    </row>
    <row r="815" spans="4:4" ht="15.75" customHeight="1" x14ac:dyDescent="0.25">
      <c r="D815" s="17"/>
    </row>
    <row r="816" spans="4:4" ht="15.75" customHeight="1" x14ac:dyDescent="0.25">
      <c r="D816" s="17"/>
    </row>
    <row r="817" spans="4:4" ht="15.75" customHeight="1" x14ac:dyDescent="0.25">
      <c r="D817" s="17"/>
    </row>
    <row r="818" spans="4:4" ht="15.75" customHeight="1" x14ac:dyDescent="0.25">
      <c r="D818" s="17"/>
    </row>
    <row r="819" spans="4:4" ht="15.75" customHeight="1" x14ac:dyDescent="0.25">
      <c r="D819" s="17"/>
    </row>
    <row r="820" spans="4:4" ht="15.75" customHeight="1" x14ac:dyDescent="0.25">
      <c r="D820" s="17"/>
    </row>
    <row r="821" spans="4:4" ht="15.75" customHeight="1" x14ac:dyDescent="0.25">
      <c r="D821" s="17"/>
    </row>
    <row r="822" spans="4:4" ht="15.75" customHeight="1" x14ac:dyDescent="0.25">
      <c r="D822" s="17"/>
    </row>
    <row r="823" spans="4:4" ht="15.75" customHeight="1" x14ac:dyDescent="0.25">
      <c r="D823" s="17"/>
    </row>
    <row r="824" spans="4:4" ht="15.75" customHeight="1" x14ac:dyDescent="0.25">
      <c r="D824" s="17"/>
    </row>
    <row r="825" spans="4:4" ht="15.75" customHeight="1" x14ac:dyDescent="0.25">
      <c r="D825" s="17"/>
    </row>
    <row r="826" spans="4:4" ht="15.75" customHeight="1" x14ac:dyDescent="0.25">
      <c r="D826" s="17"/>
    </row>
    <row r="827" spans="4:4" ht="15.75" customHeight="1" x14ac:dyDescent="0.25">
      <c r="D827" s="17"/>
    </row>
    <row r="828" spans="4:4" ht="15.75" customHeight="1" x14ac:dyDescent="0.25">
      <c r="D828" s="17"/>
    </row>
    <row r="829" spans="4:4" ht="15.75" customHeight="1" x14ac:dyDescent="0.25">
      <c r="D829" s="17"/>
    </row>
    <row r="830" spans="4:4" ht="15.75" customHeight="1" x14ac:dyDescent="0.25">
      <c r="D830" s="17"/>
    </row>
    <row r="831" spans="4:4" ht="15.75" customHeight="1" x14ac:dyDescent="0.25">
      <c r="D831" s="17"/>
    </row>
    <row r="832" spans="4:4" ht="15.75" customHeight="1" x14ac:dyDescent="0.25">
      <c r="D832" s="17"/>
    </row>
    <row r="833" spans="4:4" ht="15.75" customHeight="1" x14ac:dyDescent="0.25">
      <c r="D833" s="17"/>
    </row>
    <row r="834" spans="4:4" ht="15.75" customHeight="1" x14ac:dyDescent="0.25">
      <c r="D834" s="17"/>
    </row>
    <row r="835" spans="4:4" ht="15.75" customHeight="1" x14ac:dyDescent="0.25">
      <c r="D835" s="17"/>
    </row>
    <row r="836" spans="4:4" ht="15.75" customHeight="1" x14ac:dyDescent="0.25">
      <c r="D836" s="17"/>
    </row>
    <row r="837" spans="4:4" ht="15.75" customHeight="1" x14ac:dyDescent="0.25">
      <c r="D837" s="17"/>
    </row>
    <row r="838" spans="4:4" ht="15.75" customHeight="1" x14ac:dyDescent="0.25">
      <c r="D838" s="17"/>
    </row>
    <row r="839" spans="4:4" ht="15.75" customHeight="1" x14ac:dyDescent="0.25">
      <c r="D839" s="17"/>
    </row>
    <row r="840" spans="4:4" ht="15.75" customHeight="1" x14ac:dyDescent="0.25">
      <c r="D840" s="17"/>
    </row>
    <row r="841" spans="4:4" ht="15.75" customHeight="1" x14ac:dyDescent="0.25">
      <c r="D841" s="17"/>
    </row>
    <row r="842" spans="4:4" ht="15.75" customHeight="1" x14ac:dyDescent="0.25">
      <c r="D842" s="17"/>
    </row>
    <row r="843" spans="4:4" ht="15.75" customHeight="1" x14ac:dyDescent="0.25">
      <c r="D843" s="17"/>
    </row>
    <row r="844" spans="4:4" ht="15.75" customHeight="1" x14ac:dyDescent="0.25">
      <c r="D844" s="17"/>
    </row>
    <row r="845" spans="4:4" ht="15.75" customHeight="1" x14ac:dyDescent="0.25">
      <c r="D845" s="17"/>
    </row>
    <row r="846" spans="4:4" ht="15.75" customHeight="1" x14ac:dyDescent="0.25">
      <c r="D846" s="17"/>
    </row>
    <row r="847" spans="4:4" ht="15.75" customHeight="1" x14ac:dyDescent="0.25">
      <c r="D847" s="17"/>
    </row>
    <row r="848" spans="4:4" ht="15.75" customHeight="1" x14ac:dyDescent="0.25">
      <c r="D848" s="17"/>
    </row>
    <row r="849" spans="4:4" ht="15.75" customHeight="1" x14ac:dyDescent="0.25">
      <c r="D849" s="17"/>
    </row>
    <row r="850" spans="4:4" ht="15.75" customHeight="1" x14ac:dyDescent="0.25">
      <c r="D850" s="17"/>
    </row>
    <row r="851" spans="4:4" ht="15.75" customHeight="1" x14ac:dyDescent="0.25">
      <c r="D851" s="17"/>
    </row>
    <row r="852" spans="4:4" ht="15.75" customHeight="1" x14ac:dyDescent="0.25">
      <c r="D852" s="17"/>
    </row>
    <row r="853" spans="4:4" ht="15.75" customHeight="1" x14ac:dyDescent="0.25">
      <c r="D853" s="17"/>
    </row>
    <row r="854" spans="4:4" ht="15.75" customHeight="1" x14ac:dyDescent="0.25">
      <c r="D854" s="17"/>
    </row>
    <row r="855" spans="4:4" ht="15.75" customHeight="1" x14ac:dyDescent="0.25">
      <c r="D855" s="17"/>
    </row>
    <row r="856" spans="4:4" ht="15.75" customHeight="1" x14ac:dyDescent="0.25">
      <c r="D856" s="17"/>
    </row>
    <row r="857" spans="4:4" ht="15.75" customHeight="1" x14ac:dyDescent="0.25">
      <c r="D857" s="17"/>
    </row>
    <row r="858" spans="4:4" ht="15.75" customHeight="1" x14ac:dyDescent="0.25">
      <c r="D858" s="17"/>
    </row>
    <row r="859" spans="4:4" ht="15.75" customHeight="1" x14ac:dyDescent="0.25">
      <c r="D859" s="17"/>
    </row>
    <row r="860" spans="4:4" ht="15.75" customHeight="1" x14ac:dyDescent="0.25">
      <c r="D860" s="17"/>
    </row>
    <row r="861" spans="4:4" ht="15.75" customHeight="1" x14ac:dyDescent="0.25">
      <c r="D861" s="17"/>
    </row>
    <row r="862" spans="4:4" ht="15.75" customHeight="1" x14ac:dyDescent="0.25">
      <c r="D862" s="17"/>
    </row>
    <row r="863" spans="4:4" ht="15.75" customHeight="1" x14ac:dyDescent="0.25">
      <c r="D863" s="17"/>
    </row>
    <row r="864" spans="4:4" ht="15.75" customHeight="1" x14ac:dyDescent="0.25">
      <c r="D864" s="17"/>
    </row>
    <row r="865" spans="4:4" ht="15.75" customHeight="1" x14ac:dyDescent="0.25">
      <c r="D865" s="17"/>
    </row>
    <row r="866" spans="4:4" ht="15.75" customHeight="1" x14ac:dyDescent="0.25">
      <c r="D866" s="17"/>
    </row>
    <row r="867" spans="4:4" ht="15.75" customHeight="1" x14ac:dyDescent="0.25">
      <c r="D867" s="17"/>
    </row>
    <row r="868" spans="4:4" ht="15.75" customHeight="1" x14ac:dyDescent="0.25">
      <c r="D868" s="17"/>
    </row>
    <row r="869" spans="4:4" ht="15.75" customHeight="1" x14ac:dyDescent="0.25">
      <c r="D869" s="17"/>
    </row>
    <row r="870" spans="4:4" ht="15.75" customHeight="1" x14ac:dyDescent="0.25">
      <c r="D870" s="17"/>
    </row>
    <row r="871" spans="4:4" ht="15.75" customHeight="1" x14ac:dyDescent="0.25">
      <c r="D871" s="17"/>
    </row>
    <row r="872" spans="4:4" ht="15.75" customHeight="1" x14ac:dyDescent="0.25">
      <c r="D872" s="17"/>
    </row>
    <row r="873" spans="4:4" ht="15.75" customHeight="1" x14ac:dyDescent="0.25">
      <c r="D873" s="17"/>
    </row>
    <row r="874" spans="4:4" ht="15.75" customHeight="1" x14ac:dyDescent="0.25">
      <c r="D874" s="17"/>
    </row>
    <row r="875" spans="4:4" ht="15.75" customHeight="1" x14ac:dyDescent="0.25">
      <c r="D875" s="17"/>
    </row>
    <row r="876" spans="4:4" ht="15.75" customHeight="1" x14ac:dyDescent="0.25">
      <c r="D876" s="17"/>
    </row>
    <row r="877" spans="4:4" ht="15.75" customHeight="1" x14ac:dyDescent="0.25">
      <c r="D877" s="17"/>
    </row>
    <row r="878" spans="4:4" ht="15.75" customHeight="1" x14ac:dyDescent="0.25">
      <c r="D878" s="17"/>
    </row>
    <row r="879" spans="4:4" ht="15.75" customHeight="1" x14ac:dyDescent="0.25">
      <c r="D879" s="17"/>
    </row>
    <row r="880" spans="4:4" ht="15.75" customHeight="1" x14ac:dyDescent="0.25">
      <c r="D880" s="17"/>
    </row>
    <row r="881" spans="4:4" ht="15.75" customHeight="1" x14ac:dyDescent="0.25">
      <c r="D881" s="17"/>
    </row>
    <row r="882" spans="4:4" ht="15.75" customHeight="1" x14ac:dyDescent="0.25">
      <c r="D882" s="17"/>
    </row>
    <row r="883" spans="4:4" ht="15.75" customHeight="1" x14ac:dyDescent="0.25">
      <c r="D883" s="17"/>
    </row>
    <row r="884" spans="4:4" ht="15.75" customHeight="1" x14ac:dyDescent="0.25">
      <c r="D884" s="17"/>
    </row>
    <row r="885" spans="4:4" ht="15.75" customHeight="1" x14ac:dyDescent="0.25">
      <c r="D885" s="17"/>
    </row>
    <row r="886" spans="4:4" ht="15.75" customHeight="1" x14ac:dyDescent="0.25">
      <c r="D886" s="17"/>
    </row>
    <row r="887" spans="4:4" ht="15.75" customHeight="1" x14ac:dyDescent="0.25">
      <c r="D887" s="17"/>
    </row>
    <row r="888" spans="4:4" ht="15.75" customHeight="1" x14ac:dyDescent="0.25">
      <c r="D888" s="17"/>
    </row>
    <row r="889" spans="4:4" ht="15.75" customHeight="1" x14ac:dyDescent="0.25">
      <c r="D889" s="17"/>
    </row>
    <row r="890" spans="4:4" ht="15.75" customHeight="1" x14ac:dyDescent="0.25">
      <c r="D890" s="17"/>
    </row>
    <row r="891" spans="4:4" ht="15.75" customHeight="1" x14ac:dyDescent="0.25">
      <c r="D891" s="17"/>
    </row>
    <row r="892" spans="4:4" ht="15.75" customHeight="1" x14ac:dyDescent="0.25">
      <c r="D892" s="17"/>
    </row>
    <row r="893" spans="4:4" ht="15.75" customHeight="1" x14ac:dyDescent="0.25">
      <c r="D893" s="17"/>
    </row>
    <row r="894" spans="4:4" ht="15.75" customHeight="1" x14ac:dyDescent="0.25">
      <c r="D894" s="17"/>
    </row>
    <row r="895" spans="4:4" ht="15.75" customHeight="1" x14ac:dyDescent="0.25">
      <c r="D895" s="17"/>
    </row>
    <row r="896" spans="4:4" ht="15.75" customHeight="1" x14ac:dyDescent="0.25">
      <c r="D896" s="17"/>
    </row>
    <row r="897" spans="4:4" ht="15.75" customHeight="1" x14ac:dyDescent="0.25">
      <c r="D897" s="17"/>
    </row>
    <row r="898" spans="4:4" ht="15.75" customHeight="1" x14ac:dyDescent="0.25">
      <c r="D898" s="17"/>
    </row>
    <row r="899" spans="4:4" ht="15.75" customHeight="1" x14ac:dyDescent="0.25">
      <c r="D899" s="17"/>
    </row>
    <row r="900" spans="4:4" ht="15.75" customHeight="1" x14ac:dyDescent="0.25">
      <c r="D900" s="17"/>
    </row>
    <row r="901" spans="4:4" ht="15.75" customHeight="1" x14ac:dyDescent="0.25">
      <c r="D901" s="17"/>
    </row>
    <row r="902" spans="4:4" ht="15.75" customHeight="1" x14ac:dyDescent="0.25">
      <c r="D902" s="17"/>
    </row>
    <row r="903" spans="4:4" ht="15.75" customHeight="1" x14ac:dyDescent="0.25">
      <c r="D903" s="17"/>
    </row>
    <row r="904" spans="4:4" ht="15.75" customHeight="1" x14ac:dyDescent="0.25">
      <c r="D904" s="17"/>
    </row>
    <row r="905" spans="4:4" ht="15.75" customHeight="1" x14ac:dyDescent="0.25">
      <c r="D905" s="17"/>
    </row>
    <row r="906" spans="4:4" ht="15.75" customHeight="1" x14ac:dyDescent="0.25">
      <c r="D906" s="17"/>
    </row>
    <row r="907" spans="4:4" ht="15.75" customHeight="1" x14ac:dyDescent="0.25">
      <c r="D907" s="17"/>
    </row>
    <row r="908" spans="4:4" ht="15.75" customHeight="1" x14ac:dyDescent="0.25">
      <c r="D908" s="17"/>
    </row>
    <row r="909" spans="4:4" ht="15.75" customHeight="1" x14ac:dyDescent="0.25">
      <c r="D909" s="17"/>
    </row>
    <row r="910" spans="4:4" ht="15.75" customHeight="1" x14ac:dyDescent="0.25">
      <c r="D910" s="17"/>
    </row>
    <row r="911" spans="4:4" ht="15.75" customHeight="1" x14ac:dyDescent="0.25">
      <c r="D911" s="17"/>
    </row>
    <row r="912" spans="4:4" ht="15.75" customHeight="1" x14ac:dyDescent="0.25">
      <c r="D912" s="17"/>
    </row>
    <row r="913" spans="4:4" ht="15.75" customHeight="1" x14ac:dyDescent="0.25">
      <c r="D913" s="17"/>
    </row>
    <row r="914" spans="4:4" ht="15.75" customHeight="1" x14ac:dyDescent="0.25">
      <c r="D914" s="17"/>
    </row>
    <row r="915" spans="4:4" ht="15.75" customHeight="1" x14ac:dyDescent="0.25">
      <c r="D915" s="17"/>
    </row>
    <row r="916" spans="4:4" ht="15.75" customHeight="1" x14ac:dyDescent="0.25">
      <c r="D916" s="17"/>
    </row>
    <row r="917" spans="4:4" ht="15.75" customHeight="1" x14ac:dyDescent="0.25">
      <c r="D917" s="17"/>
    </row>
    <row r="918" spans="4:4" ht="15.75" customHeight="1" x14ac:dyDescent="0.25">
      <c r="D918" s="17"/>
    </row>
    <row r="919" spans="4:4" ht="15.75" customHeight="1" x14ac:dyDescent="0.25">
      <c r="D919" s="17"/>
    </row>
    <row r="920" spans="4:4" ht="15.75" customHeight="1" x14ac:dyDescent="0.25">
      <c r="D920" s="17"/>
    </row>
    <row r="921" spans="4:4" ht="15.75" customHeight="1" x14ac:dyDescent="0.25">
      <c r="D921" s="17"/>
    </row>
    <row r="922" spans="4:4" ht="15.75" customHeight="1" x14ac:dyDescent="0.25">
      <c r="D922" s="17"/>
    </row>
    <row r="923" spans="4:4" ht="15.75" customHeight="1" x14ac:dyDescent="0.25">
      <c r="D923" s="17"/>
    </row>
    <row r="924" spans="4:4" ht="15.75" customHeight="1" x14ac:dyDescent="0.25">
      <c r="D924" s="17"/>
    </row>
    <row r="925" spans="4:4" ht="15.75" customHeight="1" x14ac:dyDescent="0.25">
      <c r="D925" s="17"/>
    </row>
    <row r="926" spans="4:4" ht="15.75" customHeight="1" x14ac:dyDescent="0.25">
      <c r="D926" s="17"/>
    </row>
    <row r="927" spans="4:4" ht="15.75" customHeight="1" x14ac:dyDescent="0.25">
      <c r="D927" s="17"/>
    </row>
    <row r="928" spans="4:4" ht="15.75" customHeight="1" x14ac:dyDescent="0.25">
      <c r="D928" s="17"/>
    </row>
    <row r="929" spans="4:4" ht="15.75" customHeight="1" x14ac:dyDescent="0.25">
      <c r="D929" s="17"/>
    </row>
    <row r="930" spans="4:4" ht="15.75" customHeight="1" x14ac:dyDescent="0.25">
      <c r="D930" s="17"/>
    </row>
    <row r="931" spans="4:4" ht="15.75" customHeight="1" x14ac:dyDescent="0.25">
      <c r="D931" s="17"/>
    </row>
    <row r="932" spans="4:4" ht="15.75" customHeight="1" x14ac:dyDescent="0.25">
      <c r="D932" s="17"/>
    </row>
    <row r="933" spans="4:4" ht="15.75" customHeight="1" x14ac:dyDescent="0.25">
      <c r="D933" s="17"/>
    </row>
    <row r="934" spans="4:4" ht="15.75" customHeight="1" x14ac:dyDescent="0.25">
      <c r="D934" s="17"/>
    </row>
    <row r="935" spans="4:4" ht="15.75" customHeight="1" x14ac:dyDescent="0.25">
      <c r="D935" s="17"/>
    </row>
    <row r="936" spans="4:4" ht="15.75" customHeight="1" x14ac:dyDescent="0.25">
      <c r="D936" s="17"/>
    </row>
    <row r="937" spans="4:4" ht="15.75" customHeight="1" x14ac:dyDescent="0.25">
      <c r="D937" s="17"/>
    </row>
    <row r="938" spans="4:4" ht="15.75" customHeight="1" x14ac:dyDescent="0.25">
      <c r="D938" s="17"/>
    </row>
    <row r="939" spans="4:4" ht="15.75" customHeight="1" x14ac:dyDescent="0.25">
      <c r="D939" s="17"/>
    </row>
    <row r="940" spans="4:4" ht="15.75" customHeight="1" x14ac:dyDescent="0.25">
      <c r="D940" s="17"/>
    </row>
    <row r="941" spans="4:4" ht="15.75" customHeight="1" x14ac:dyDescent="0.25">
      <c r="D941" s="17"/>
    </row>
    <row r="942" spans="4:4" ht="15.75" customHeight="1" x14ac:dyDescent="0.25">
      <c r="D942" s="17"/>
    </row>
    <row r="943" spans="4:4" ht="15.75" customHeight="1" x14ac:dyDescent="0.25">
      <c r="D943" s="17"/>
    </row>
    <row r="944" spans="4:4" ht="15.75" customHeight="1" x14ac:dyDescent="0.25">
      <c r="D944" s="17"/>
    </row>
    <row r="945" spans="4:4" ht="15.75" customHeight="1" x14ac:dyDescent="0.25">
      <c r="D945" s="17"/>
    </row>
    <row r="946" spans="4:4" ht="15.75" customHeight="1" x14ac:dyDescent="0.25">
      <c r="D946" s="17"/>
    </row>
    <row r="947" spans="4:4" ht="15.75" customHeight="1" x14ac:dyDescent="0.25">
      <c r="D947" s="17"/>
    </row>
    <row r="948" spans="4:4" ht="15.75" customHeight="1" x14ac:dyDescent="0.25">
      <c r="D948" s="17"/>
    </row>
    <row r="949" spans="4:4" ht="15.75" customHeight="1" x14ac:dyDescent="0.25">
      <c r="D949" s="17"/>
    </row>
    <row r="950" spans="4:4" ht="15.75" customHeight="1" x14ac:dyDescent="0.25">
      <c r="D950" s="17"/>
    </row>
    <row r="951" spans="4:4" ht="15.75" customHeight="1" x14ac:dyDescent="0.25">
      <c r="D951" s="17"/>
    </row>
    <row r="952" spans="4:4" ht="15.75" customHeight="1" x14ac:dyDescent="0.25">
      <c r="D952" s="17"/>
    </row>
    <row r="953" spans="4:4" ht="15.75" customHeight="1" x14ac:dyDescent="0.25">
      <c r="D953" s="17"/>
    </row>
    <row r="954" spans="4:4" ht="15.75" customHeight="1" x14ac:dyDescent="0.25">
      <c r="D954" s="17"/>
    </row>
    <row r="955" spans="4:4" ht="15.75" customHeight="1" x14ac:dyDescent="0.25">
      <c r="D955" s="17"/>
    </row>
    <row r="956" spans="4:4" ht="15.75" customHeight="1" x14ac:dyDescent="0.25">
      <c r="D956" s="17"/>
    </row>
    <row r="957" spans="4:4" ht="15.75" customHeight="1" x14ac:dyDescent="0.25">
      <c r="D957" s="17"/>
    </row>
    <row r="958" spans="4:4" ht="15.75" customHeight="1" x14ac:dyDescent="0.25">
      <c r="D958" s="17"/>
    </row>
    <row r="959" spans="4:4" ht="15.75" customHeight="1" x14ac:dyDescent="0.25">
      <c r="D959" s="17"/>
    </row>
    <row r="960" spans="4:4" ht="15.75" customHeight="1" x14ac:dyDescent="0.25">
      <c r="D960" s="17"/>
    </row>
    <row r="961" spans="4:4" ht="15.75" customHeight="1" x14ac:dyDescent="0.25">
      <c r="D961" s="17"/>
    </row>
    <row r="962" spans="4:4" ht="15.75" customHeight="1" x14ac:dyDescent="0.25">
      <c r="D962" s="17"/>
    </row>
    <row r="963" spans="4:4" ht="15.75" customHeight="1" x14ac:dyDescent="0.25">
      <c r="D963" s="17"/>
    </row>
    <row r="964" spans="4:4" ht="15.75" customHeight="1" x14ac:dyDescent="0.25">
      <c r="D964" s="17"/>
    </row>
    <row r="965" spans="4:4" ht="15.75" customHeight="1" x14ac:dyDescent="0.25">
      <c r="D965" s="17"/>
    </row>
    <row r="966" spans="4:4" ht="15.75" customHeight="1" x14ac:dyDescent="0.25">
      <c r="D966" s="17"/>
    </row>
    <row r="967" spans="4:4" ht="15.75" customHeight="1" x14ac:dyDescent="0.25">
      <c r="D967" s="17"/>
    </row>
    <row r="968" spans="4:4" ht="15.75" customHeight="1" x14ac:dyDescent="0.25">
      <c r="D968" s="17"/>
    </row>
    <row r="969" spans="4:4" ht="15.75" customHeight="1" x14ac:dyDescent="0.25">
      <c r="D969" s="17"/>
    </row>
    <row r="970" spans="4:4" ht="15.75" customHeight="1" x14ac:dyDescent="0.25">
      <c r="D970" s="17"/>
    </row>
    <row r="971" spans="4:4" ht="15.75" customHeight="1" x14ac:dyDescent="0.25">
      <c r="D971" s="17"/>
    </row>
    <row r="972" spans="4:4" ht="15.75" customHeight="1" x14ac:dyDescent="0.25">
      <c r="D972" s="17"/>
    </row>
    <row r="973" spans="4:4" ht="15.75" customHeight="1" x14ac:dyDescent="0.25">
      <c r="D973" s="17"/>
    </row>
    <row r="974" spans="4:4" ht="15.75" customHeight="1" x14ac:dyDescent="0.25">
      <c r="D974" s="17"/>
    </row>
    <row r="975" spans="4:4" ht="15.75" customHeight="1" x14ac:dyDescent="0.25">
      <c r="D975" s="17"/>
    </row>
    <row r="976" spans="4:4" ht="15.75" customHeight="1" x14ac:dyDescent="0.25">
      <c r="D976" s="17"/>
    </row>
    <row r="977" spans="4:4" ht="15.75" customHeight="1" x14ac:dyDescent="0.25">
      <c r="D977" s="17"/>
    </row>
    <row r="978" spans="4:4" ht="15.75" customHeight="1" x14ac:dyDescent="0.25">
      <c r="D978" s="17"/>
    </row>
    <row r="979" spans="4:4" ht="15.75" customHeight="1" x14ac:dyDescent="0.25">
      <c r="D979" s="17"/>
    </row>
    <row r="980" spans="4:4" ht="15.75" customHeight="1" x14ac:dyDescent="0.25">
      <c r="D980" s="17"/>
    </row>
    <row r="981" spans="4:4" ht="15.75" customHeight="1" x14ac:dyDescent="0.25">
      <c r="D981" s="17"/>
    </row>
    <row r="982" spans="4:4" ht="15.75" customHeight="1" x14ac:dyDescent="0.25">
      <c r="D982" s="17"/>
    </row>
    <row r="983" spans="4:4" ht="15.75" customHeight="1" x14ac:dyDescent="0.25">
      <c r="D983" s="17"/>
    </row>
    <row r="984" spans="4:4" ht="15.75" customHeight="1" x14ac:dyDescent="0.25">
      <c r="D984" s="17"/>
    </row>
    <row r="985" spans="4:4" ht="15.75" customHeight="1" x14ac:dyDescent="0.25">
      <c r="D985" s="17"/>
    </row>
    <row r="986" spans="4:4" ht="15.75" customHeight="1" x14ac:dyDescent="0.25">
      <c r="D986" s="17"/>
    </row>
    <row r="987" spans="4:4" ht="15.75" customHeight="1" x14ac:dyDescent="0.25">
      <c r="D987" s="17"/>
    </row>
    <row r="988" spans="4:4" ht="15.75" customHeight="1" x14ac:dyDescent="0.25">
      <c r="D988" s="17"/>
    </row>
    <row r="989" spans="4:4" ht="15.75" customHeight="1" x14ac:dyDescent="0.25">
      <c r="D989" s="17"/>
    </row>
    <row r="990" spans="4:4" ht="15.75" customHeight="1" x14ac:dyDescent="0.25">
      <c r="D990" s="17"/>
    </row>
    <row r="991" spans="4:4" ht="15.75" customHeight="1" x14ac:dyDescent="0.25">
      <c r="D991" s="17"/>
    </row>
    <row r="992" spans="4:4" ht="15.75" customHeight="1" x14ac:dyDescent="0.25">
      <c r="D992" s="17"/>
    </row>
    <row r="993" spans="4:4" ht="15.75" customHeight="1" x14ac:dyDescent="0.25">
      <c r="D993" s="17"/>
    </row>
    <row r="994" spans="4:4" ht="15.75" customHeight="1" x14ac:dyDescent="0.25">
      <c r="D994" s="17"/>
    </row>
    <row r="995" spans="4:4" ht="15.75" customHeight="1" x14ac:dyDescent="0.25">
      <c r="D995" s="17"/>
    </row>
    <row r="996" spans="4:4" ht="15.75" customHeight="1" x14ac:dyDescent="0.25">
      <c r="D996" s="17"/>
    </row>
    <row r="997" spans="4:4" ht="15.75" customHeight="1" x14ac:dyDescent="0.25">
      <c r="D997" s="17"/>
    </row>
    <row r="998" spans="4:4" ht="15.75" customHeight="1" x14ac:dyDescent="0.25">
      <c r="D998" s="17"/>
    </row>
  </sheetData>
  <mergeCells count="15">
    <mergeCell ref="A8:B8"/>
    <mergeCell ref="A1:D1"/>
    <mergeCell ref="A2:D2"/>
    <mergeCell ref="A7:B7"/>
    <mergeCell ref="A3:C3"/>
    <mergeCell ref="A4:B4"/>
    <mergeCell ref="A5:B5"/>
    <mergeCell ref="A6:B6"/>
    <mergeCell ref="A11:A16"/>
    <mergeCell ref="A17:A20"/>
    <mergeCell ref="B18:B20"/>
    <mergeCell ref="B21:B22"/>
    <mergeCell ref="B11:B15"/>
    <mergeCell ref="A21:A24"/>
    <mergeCell ref="B23:B24"/>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c85e202-1789-458a-94d6-2fed589f830c">
      <UserInfo>
        <DisplayName>Andrea Paola Gomez Cruz</DisplayName>
        <AccountId>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166D1E48189044B373D2D6ACA039AA" ma:contentTypeVersion="6" ma:contentTypeDescription="Crear nuevo documento." ma:contentTypeScope="" ma:versionID="5ce2ba20fcf88ed05416289ca9a8bb9b">
  <xsd:schema xmlns:xsd="http://www.w3.org/2001/XMLSchema" xmlns:xs="http://www.w3.org/2001/XMLSchema" xmlns:p="http://schemas.microsoft.com/office/2006/metadata/properties" xmlns:ns2="0372ee32-260e-436b-a231-b573d02481d0" xmlns:ns3="fc85e202-1789-458a-94d6-2fed589f830c" targetNamespace="http://schemas.microsoft.com/office/2006/metadata/properties" ma:root="true" ma:fieldsID="417187cf5543a42a615dc1d1d5a36cdc" ns2:_="" ns3:_="">
    <xsd:import namespace="0372ee32-260e-436b-a231-b573d02481d0"/>
    <xsd:import namespace="fc85e202-1789-458a-94d6-2fed589f83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72ee32-260e-436b-a231-b573d02481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85e202-1789-458a-94d6-2fed589f830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A02DC7-75DF-442A-AE1B-7219E50DD4A3}">
  <ds:schemaRefs>
    <ds:schemaRef ds:uri="http://schemas.microsoft.com/sharepoint/v3/contenttype/forms"/>
  </ds:schemaRefs>
</ds:datastoreItem>
</file>

<file path=customXml/itemProps2.xml><?xml version="1.0" encoding="utf-8"?>
<ds:datastoreItem xmlns:ds="http://schemas.openxmlformats.org/officeDocument/2006/customXml" ds:itemID="{95828F05-B803-4E81-B080-B509AD95593E}">
  <ds:schemaRefs>
    <ds:schemaRef ds:uri="http://purl.org/dc/terms/"/>
    <ds:schemaRef ds:uri="0372ee32-260e-436b-a231-b573d02481d0"/>
    <ds:schemaRef ds:uri="http://www.w3.org/XML/1998/namespace"/>
    <ds:schemaRef ds:uri="http://purl.org/dc/elements/1.1/"/>
    <ds:schemaRef ds:uri="http://schemas.microsoft.com/office/2006/documentManagement/types"/>
    <ds:schemaRef ds:uri="fc85e202-1789-458a-94d6-2fed589f830c"/>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6EDF427-4943-4557-BA02-9379B428E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72ee32-260e-436b-a231-b573d02481d0"/>
    <ds:schemaRef ds:uri="fc85e202-1789-458a-94d6-2fed589f83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INSTRUMENTO EAPB</vt:lpstr>
      <vt:lpstr>ESCALA CALIFICACION EAPB</vt:lpstr>
      <vt:lpstr>CONSOLIDACION EAPB</vt:lpstr>
      <vt:lpstr>ESCALA CALIFICACION EAPB APSG</vt:lpstr>
      <vt:lpstr>INSTR DILIG INSTRU EAPB</vt:lpstr>
      <vt:lpstr>CONSOLIDADO</vt:lpstr>
      <vt:lpstr>INSTRUCTIVO GENERAL RPMS</vt:lpstr>
      <vt:lpstr>INSTRUMENTO CUALITATIVO (2)</vt:lpstr>
      <vt:lpstr>Hoja2</vt:lpstr>
      <vt:lpstr>GENERAL RPMS</vt:lpstr>
      <vt:lpstr>INSTRUCTIVO ENTORNO RURAL </vt:lpstr>
      <vt:lpstr>ENTORNO RURAL RPMS</vt:lpstr>
      <vt:lpstr>CONSOLIDADO </vt:lpstr>
      <vt:lpstr>IMPLEMENTACION RIAS - EAPB  (2)</vt:lpstr>
      <vt:lpstr>Hoja4</vt:lpstr>
      <vt:lpstr>PONDERACION COMPONENTES</vt:lpstr>
      <vt:lpstr>EJERCICIO DE PONDERACION</vt:lpstr>
      <vt:lpstr>Hoja1</vt:lpstr>
      <vt:lpstr>APSG</vt:lpstr>
      <vt:lpstr>INSTRUCTIVO EAPB</vt:lpstr>
      <vt:lpstr>APSG!Área_de_impresión</vt:lpstr>
      <vt:lpstr>'EJERCICIO DE PONDERACION'!Área_de_impresión</vt:lpstr>
      <vt:lpstr>'INSTRUMENTO CUALITATIVO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Esteban</dc:creator>
  <cp:keywords/>
  <dc:description/>
  <cp:lastModifiedBy>Jhonny Alexander, Riascos Oñate</cp:lastModifiedBy>
  <cp:revision/>
  <dcterms:created xsi:type="dcterms:W3CDTF">2019-08-26T13:53:50Z</dcterms:created>
  <dcterms:modified xsi:type="dcterms:W3CDTF">2024-12-24T15:56:43Z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12f818-7d26-4eab-9c63-bdc5e02b0fb1_Enabled">
    <vt:lpwstr>true</vt:lpwstr>
  </property>
  <property fmtid="{D5CDD505-2E9C-101B-9397-08002B2CF9AE}" pid="3" name="MSIP_Label_5b12f818-7d26-4eab-9c63-bdc5e02b0fb1_SetDate">
    <vt:lpwstr>2021-10-23T22:44:59Z</vt:lpwstr>
  </property>
  <property fmtid="{D5CDD505-2E9C-101B-9397-08002B2CF9AE}" pid="4" name="MSIP_Label_5b12f818-7d26-4eab-9c63-bdc5e02b0fb1_Method">
    <vt:lpwstr>Standard</vt:lpwstr>
  </property>
  <property fmtid="{D5CDD505-2E9C-101B-9397-08002B2CF9AE}" pid="5" name="MSIP_Label_5b12f818-7d26-4eab-9c63-bdc5e02b0fb1_Name">
    <vt:lpwstr>5b12f818-7d26-4eab-9c63-bdc5e02b0fb1</vt:lpwstr>
  </property>
  <property fmtid="{D5CDD505-2E9C-101B-9397-08002B2CF9AE}" pid="6" name="MSIP_Label_5b12f818-7d26-4eab-9c63-bdc5e02b0fb1_SiteId">
    <vt:lpwstr>973ba820-4a58-4246-84bf-170e50b3152a</vt:lpwstr>
  </property>
  <property fmtid="{D5CDD505-2E9C-101B-9397-08002B2CF9AE}" pid="7" name="MSIP_Label_5b12f818-7d26-4eab-9c63-bdc5e02b0fb1_ActionId">
    <vt:lpwstr>47885045-2093-452c-8aa4-b5afc5640f74</vt:lpwstr>
  </property>
  <property fmtid="{D5CDD505-2E9C-101B-9397-08002B2CF9AE}" pid="8" name="MSIP_Label_5b12f818-7d26-4eab-9c63-bdc5e02b0fb1_ContentBits">
    <vt:lpwstr>0</vt:lpwstr>
  </property>
  <property fmtid="{D5CDD505-2E9C-101B-9397-08002B2CF9AE}" pid="9" name="ContentTypeId">
    <vt:lpwstr>0x01010008166D1E48189044B373D2D6ACA039AA</vt:lpwstr>
  </property>
</Properties>
</file>